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cevedo\Desktop\Abril 2026\"/>
    </mc:Choice>
  </mc:AlternateContent>
  <xr:revisionPtr revIDLastSave="0" documentId="13_ncr:1_{E74A8CD7-0ABB-4D43-B080-0086E5FE8946}" xr6:coauthVersionLast="47" xr6:coauthVersionMax="47" xr10:uidLastSave="{00000000-0000-0000-0000-000000000000}"/>
  <bookViews>
    <workbookView xWindow="28680" yWindow="-120" windowWidth="29040" windowHeight="15720" tabRatio="703" firstSheet="23" xr2:uid="{00000000-000D-0000-FFFF-FFFF00000000}"/>
  </bookViews>
  <sheets>
    <sheet name="Empleo Total" sheetId="9" r:id="rId1"/>
    <sheet name="Minería, Tala y Construcción" sheetId="55171" r:id="rId2"/>
    <sheet name="Minería y Tala" sheetId="55197" r:id="rId3"/>
    <sheet name="Construcción" sheetId="55198" r:id="rId4"/>
    <sheet name="Manufactura" sheetId="1" r:id="rId5"/>
    <sheet name="Bienes Duraderos" sheetId="55185" r:id="rId6"/>
    <sheet name="Bienes No Duraderos" sheetId="55186" r:id="rId7"/>
    <sheet name="Comercio, Transportación y Util" sheetId="6" r:id="rId8"/>
    <sheet name="Comercio al Por Mayor" sheetId="55190" r:id="rId9"/>
    <sheet name="Comercio al Detal" sheetId="55172" r:id="rId10"/>
    <sheet name="Transportación, Almacén y Utili" sheetId="55194" r:id="rId11"/>
    <sheet name="Información" sheetId="55191" r:id="rId12"/>
    <sheet name="Finanzas" sheetId="8" r:id="rId13"/>
    <sheet name="Finanzas y Seguros" sheetId="55188" r:id="rId14"/>
    <sheet name="Bienes Raíces y Arrendamiento" sheetId="55189" r:id="rId15"/>
    <sheet name="Serv Profesionales y Comercial" sheetId="271" r:id="rId16"/>
    <sheet name="Profesionales,Científicos y Téc" sheetId="55174" r:id="rId17"/>
    <sheet name="Servicios Administrativos" sheetId="55173" r:id="rId18"/>
    <sheet name="Servicios Educativos y de Salud" sheetId="55168" r:id="rId19"/>
    <sheet name="Servicios Educativos" sheetId="55175" r:id="rId20"/>
    <sheet name="Servicios de Salud" sheetId="55195" r:id="rId21"/>
    <sheet name="Recreación y Alojamiento" sheetId="636" r:id="rId22"/>
    <sheet name="Hoteles y Restaurantes" sheetId="55176" r:id="rId23"/>
    <sheet name="Otros Servicios" sheetId="55182" r:id="rId24"/>
    <sheet name="Gobierno" sheetId="5" r:id="rId25"/>
    <sheet name="Gobierno Federal" sheetId="55180" r:id="rId26"/>
    <sheet name="Gobierno Estatal" sheetId="55178" r:id="rId27"/>
    <sheet name="Gobierno Municipal" sheetId="55177" r:id="rId28"/>
    <sheet name="Aguadilla" sheetId="55192" r:id="rId29"/>
    <sheet name="Arecibo" sheetId="55196" r:id="rId30"/>
    <sheet name="Guayama" sheetId="55169" r:id="rId31"/>
    <sheet name="Mayagüez" sheetId="55183" r:id="rId32"/>
    <sheet name="Ponce" sheetId="55193" r:id="rId33"/>
    <sheet name="San Juan" sheetId="55170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5" i="55194" l="1"/>
  <c r="O45" i="55194"/>
  <c r="O43" i="9"/>
  <c r="O44" i="1"/>
  <c r="O44" i="55170"/>
  <c r="O44" i="55193"/>
  <c r="O44" i="55169"/>
  <c r="O44" i="55196"/>
  <c r="O44" i="55192"/>
  <c r="O44" i="55180"/>
  <c r="O44" i="55174"/>
  <c r="O44" i="55189"/>
  <c r="O44" i="55188"/>
  <c r="O44" i="8"/>
  <c r="O44" i="55191"/>
  <c r="O44" i="55190"/>
  <c r="O44" i="55186"/>
  <c r="O44" i="55185"/>
  <c r="O31" i="55198"/>
  <c r="O31" i="55197"/>
  <c r="O33" i="55171"/>
  <c r="P44" i="55170"/>
  <c r="P44" i="55193"/>
  <c r="P44" i="55183"/>
  <c r="P44" i="55169"/>
  <c r="P44" i="55196"/>
  <c r="P44" i="55192"/>
  <c r="P44" i="55177"/>
  <c r="P44" i="55178"/>
  <c r="P44" i="55180"/>
  <c r="P44" i="5"/>
  <c r="P44" i="55182"/>
  <c r="P44" i="55176"/>
  <c r="P44" i="636"/>
  <c r="P44" i="55195"/>
  <c r="P44" i="55175"/>
  <c r="P44" i="55168"/>
  <c r="P44" i="55173"/>
  <c r="P44" i="55174"/>
  <c r="P44" i="271"/>
  <c r="P44" i="55189"/>
  <c r="P44" i="55188"/>
  <c r="P44" i="8"/>
  <c r="P44" i="55191"/>
  <c r="P44" i="55194"/>
  <c r="P44" i="55172"/>
  <c r="P44" i="55190"/>
  <c r="P44" i="6"/>
  <c r="P44" i="55186"/>
  <c r="P44" i="55185"/>
  <c r="P44" i="1"/>
  <c r="P31" i="55198"/>
  <c r="P31" i="55197"/>
  <c r="P33" i="55171"/>
  <c r="P43" i="9"/>
  <c r="O43" i="55170"/>
  <c r="O43" i="55193"/>
  <c r="O43" i="55183"/>
  <c r="O43" i="55169"/>
  <c r="O43" i="55196"/>
  <c r="O43" i="55192"/>
  <c r="O43" i="55177"/>
  <c r="O43" i="55178"/>
  <c r="O43" i="55180"/>
  <c r="O43" i="5"/>
  <c r="O43" i="55182"/>
  <c r="O43" i="55176"/>
  <c r="O43" i="636"/>
  <c r="O43" i="55195"/>
  <c r="O43" i="55175"/>
  <c r="O43" i="55168"/>
  <c r="O43" i="55173"/>
  <c r="O43" i="55174"/>
  <c r="O43" i="271"/>
  <c r="O43" i="55189"/>
  <c r="O43" i="55188"/>
  <c r="O43" i="8"/>
  <c r="O43" i="55191"/>
  <c r="O43" i="55194"/>
  <c r="O43" i="55172"/>
  <c r="O43" i="55190"/>
  <c r="O43" i="6"/>
  <c r="O43" i="55186"/>
  <c r="O43" i="55185"/>
  <c r="O43" i="1"/>
  <c r="O30" i="55198"/>
  <c r="O30" i="55197"/>
  <c r="O32" i="55171"/>
  <c r="O42" i="9"/>
  <c r="P43" i="55170"/>
  <c r="P43" i="55193"/>
  <c r="P43" i="55183"/>
  <c r="P43" i="55169"/>
  <c r="P43" i="55196"/>
  <c r="P43" i="55192"/>
  <c r="P43" i="55177"/>
  <c r="P43" i="55178"/>
  <c r="P43" i="55180"/>
  <c r="P43" i="5"/>
  <c r="P43" i="55182"/>
  <c r="P43" i="55176"/>
  <c r="P43" i="636"/>
  <c r="P43" i="55195"/>
  <c r="P43" i="55175"/>
  <c r="P43" i="55168"/>
  <c r="P43" i="55173"/>
  <c r="P43" i="55174"/>
  <c r="P43" i="271"/>
  <c r="P43" i="55189"/>
  <c r="P43" i="55188"/>
  <c r="P43" i="8"/>
  <c r="P43" i="55191"/>
  <c r="P43" i="55194"/>
  <c r="P43" i="55172"/>
  <c r="P43" i="55190"/>
  <c r="P43" i="6"/>
  <c r="P43" i="55186"/>
  <c r="P43" i="55185"/>
  <c r="P43" i="1"/>
  <c r="P30" i="55198"/>
  <c r="P30" i="55197"/>
  <c r="P32" i="55171"/>
  <c r="P42" i="9"/>
  <c r="O41" i="5" l="1"/>
  <c r="O42" i="5"/>
  <c r="O42" i="55170" l="1"/>
  <c r="O42" i="55193"/>
  <c r="O42" i="55183"/>
  <c r="O42" i="55169"/>
  <c r="O42" i="55196"/>
  <c r="O42" i="55192"/>
  <c r="O42" i="55177"/>
  <c r="O42" i="55178"/>
  <c r="O42" i="55180"/>
  <c r="O42" i="55182"/>
  <c r="O42" i="55176"/>
  <c r="O42" i="636"/>
  <c r="O42" i="55195"/>
  <c r="O42" i="55175"/>
  <c r="O42" i="55168"/>
  <c r="O42" i="55173"/>
  <c r="O42" i="55174"/>
  <c r="O42" i="271"/>
  <c r="O42" i="55189"/>
  <c r="O42" i="55188"/>
  <c r="O42" i="8"/>
  <c r="O42" i="55191"/>
  <c r="O42" i="55194"/>
  <c r="O42" i="55172"/>
  <c r="O42" i="55190"/>
  <c r="O42" i="6"/>
  <c r="O42" i="55186"/>
  <c r="O42" i="55185"/>
  <c r="O42" i="1"/>
  <c r="O29" i="55198"/>
  <c r="O29" i="55197"/>
  <c r="O31" i="55171"/>
  <c r="O41" i="9"/>
  <c r="O40" i="9"/>
  <c r="O39" i="9"/>
  <c r="O38" i="9"/>
  <c r="O37" i="9"/>
  <c r="P42" i="55170" l="1"/>
  <c r="P42" i="55193"/>
  <c r="P42" i="55183"/>
  <c r="P42" i="55169"/>
  <c r="P42" i="55196"/>
  <c r="P42" i="55192"/>
  <c r="P42" i="55177"/>
  <c r="P42" i="55178"/>
  <c r="P42" i="55180"/>
  <c r="P42" i="5"/>
  <c r="P42" i="55182"/>
  <c r="P42" i="55176"/>
  <c r="P42" i="636"/>
  <c r="P42" i="55195"/>
  <c r="P42" i="55175"/>
  <c r="P42" i="55168"/>
  <c r="P42" i="55173"/>
  <c r="P42" i="55174"/>
  <c r="P42" i="271"/>
  <c r="P42" i="55189"/>
  <c r="P42" i="55188"/>
  <c r="P42" i="8"/>
  <c r="P42" i="55191"/>
  <c r="P42" i="55194"/>
  <c r="P42" i="55172"/>
  <c r="P42" i="55190"/>
  <c r="P42" i="6"/>
  <c r="P42" i="55186"/>
  <c r="P42" i="55185"/>
  <c r="P42" i="1"/>
  <c r="P29" i="55198"/>
  <c r="P29" i="55197"/>
  <c r="P31" i="55171"/>
  <c r="P41" i="9"/>
  <c r="O41" i="55192" l="1"/>
  <c r="O41" i="55185"/>
  <c r="O41" i="55175" l="1"/>
  <c r="O41" i="55170" l="1"/>
  <c r="O41" i="55193"/>
  <c r="O41" i="55183"/>
  <c r="O41" i="55169"/>
  <c r="O41" i="55196"/>
  <c r="O41" i="55177"/>
  <c r="O41" i="55178"/>
  <c r="O41" i="55180"/>
  <c r="O41" i="55182"/>
  <c r="O41" i="55176"/>
  <c r="O41" i="636"/>
  <c r="O41" i="55195"/>
  <c r="O41" i="55168"/>
  <c r="O41" i="55173"/>
  <c r="O41" i="55174"/>
  <c r="O41" i="271"/>
  <c r="O41" i="55189"/>
  <c r="O41" i="55188"/>
  <c r="O41" i="8"/>
  <c r="O41" i="55191"/>
  <c r="O41" i="55194"/>
  <c r="O41" i="55172"/>
  <c r="O41" i="55190"/>
  <c r="O41" i="6"/>
  <c r="O41" i="55186"/>
  <c r="O41" i="1"/>
  <c r="O28" i="55198"/>
  <c r="O28" i="55197"/>
  <c r="O30" i="55171"/>
  <c r="P41" i="55170"/>
  <c r="P41" i="55193"/>
  <c r="P41" i="55183"/>
  <c r="P41" i="55169"/>
  <c r="P41" i="55196"/>
  <c r="P41" i="55192"/>
  <c r="P41" i="55177"/>
  <c r="P41" i="55178"/>
  <c r="P41" i="55180"/>
  <c r="P41" i="5"/>
  <c r="P41" i="55182"/>
  <c r="P41" i="55176"/>
  <c r="P41" i="636"/>
  <c r="P41" i="55195"/>
  <c r="P41" i="55175"/>
  <c r="P41" i="55168"/>
  <c r="P41" i="55173"/>
  <c r="P41" i="55174"/>
  <c r="P41" i="271"/>
  <c r="P41" i="55189"/>
  <c r="P41" i="55188"/>
  <c r="P41" i="8"/>
  <c r="P41" i="55191"/>
  <c r="P41" i="55194"/>
  <c r="P41" i="55172"/>
  <c r="P41" i="55190"/>
  <c r="P41" i="6"/>
  <c r="P41" i="55186"/>
  <c r="P41" i="55185"/>
  <c r="P41" i="1"/>
  <c r="P28" i="55198"/>
  <c r="P28" i="55197"/>
  <c r="P30" i="55171"/>
  <c r="P40" i="9"/>
  <c r="O40" i="55170" l="1"/>
  <c r="O40" i="55193"/>
  <c r="O40" i="55183"/>
  <c r="O40" i="55169"/>
  <c r="O40" i="55196"/>
  <c r="O40" i="55192"/>
  <c r="O40" i="55177"/>
  <c r="O40" i="55178" l="1"/>
  <c r="O40" i="55180"/>
  <c r="O40" i="5"/>
  <c r="O40" i="55182"/>
  <c r="O40" i="55176" l="1"/>
  <c r="O40" i="636"/>
  <c r="O40" i="55195"/>
  <c r="O40" i="55175"/>
  <c r="O40" i="55168"/>
  <c r="O40" i="55173"/>
  <c r="O40" i="55174" l="1"/>
  <c r="O40" i="271"/>
  <c r="O40" i="55189" l="1"/>
  <c r="O40" i="55188"/>
  <c r="O40" i="8" l="1"/>
  <c r="O40" i="55191"/>
  <c r="O40" i="55194"/>
  <c r="O40" i="55172"/>
  <c r="O39" i="55172"/>
  <c r="O40" i="55190" l="1"/>
  <c r="O40" i="6"/>
  <c r="O40" i="55186"/>
  <c r="O40" i="55185"/>
  <c r="O40" i="1"/>
  <c r="O27" i="55198"/>
  <c r="O27" i="55197"/>
  <c r="O29" i="55171"/>
  <c r="P39" i="9" l="1"/>
  <c r="P29" i="55171"/>
  <c r="P27" i="55197"/>
  <c r="P27" i="55198"/>
  <c r="P40" i="1"/>
  <c r="P40" i="55185"/>
  <c r="P40" i="55186"/>
  <c r="P40" i="6"/>
  <c r="P40" i="55190"/>
  <c r="P40" i="55172"/>
  <c r="P40" i="55194"/>
  <c r="P40" i="55191"/>
  <c r="P40" i="8"/>
  <c r="P40" i="55188"/>
  <c r="P40" i="55189"/>
  <c r="P40" i="271"/>
  <c r="P40" i="55174"/>
  <c r="P40" i="55173"/>
  <c r="P40" i="55168"/>
  <c r="P40" i="55175"/>
  <c r="P40" i="55195"/>
  <c r="P40" i="636"/>
  <c r="P40" i="55176"/>
  <c r="P40" i="55182"/>
  <c r="P40" i="5"/>
  <c r="P40" i="55180"/>
  <c r="P40" i="55178"/>
  <c r="P40" i="55177"/>
  <c r="P40" i="55192"/>
  <c r="P40" i="55196"/>
  <c r="P40" i="55169"/>
  <c r="P40" i="55183"/>
  <c r="P40" i="55193"/>
  <c r="P40" i="55170"/>
  <c r="O39" i="55170" l="1"/>
  <c r="O39" i="55193"/>
  <c r="O39" i="55183"/>
  <c r="O39" i="55169"/>
  <c r="O39" i="55196"/>
  <c r="O39" i="55192"/>
  <c r="O39" i="55177"/>
  <c r="O39" i="55178"/>
  <c r="O39" i="55180"/>
  <c r="O39" i="5"/>
  <c r="O39" i="55182"/>
  <c r="O39" i="55176" l="1"/>
  <c r="O39" i="636"/>
  <c r="O39" i="55195"/>
  <c r="O39" i="55175"/>
  <c r="O39" i="55168"/>
  <c r="O39" i="55173"/>
  <c r="O39" i="55174"/>
  <c r="O39" i="271"/>
  <c r="O39" i="55189"/>
  <c r="O39" i="55188"/>
  <c r="O39" i="8"/>
  <c r="O39" i="55191"/>
  <c r="O39" i="55194"/>
  <c r="O39" i="55190"/>
  <c r="O39" i="55186"/>
  <c r="O39" i="55185"/>
  <c r="O39" i="1"/>
  <c r="O26" i="55198"/>
  <c r="O26" i="55197"/>
  <c r="O28" i="55171"/>
  <c r="P39" i="55170"/>
  <c r="P39" i="55193"/>
  <c r="P39" i="55183"/>
  <c r="P39" i="55169"/>
  <c r="P39" i="55196"/>
  <c r="P39" i="55192"/>
  <c r="P39" i="55177"/>
  <c r="P39" i="55178"/>
  <c r="P39" i="55180"/>
  <c r="P39" i="5"/>
  <c r="P39" i="55182"/>
  <c r="P39" i="55176"/>
  <c r="P39" i="636"/>
  <c r="P39" i="55195"/>
  <c r="P39" i="55175"/>
  <c r="P39" i="55168"/>
  <c r="P39" i="55173"/>
  <c r="P39" i="55174"/>
  <c r="P39" i="271"/>
  <c r="P39" i="55189"/>
  <c r="P39" i="55188"/>
  <c r="P39" i="8"/>
  <c r="P39" i="55191"/>
  <c r="P39" i="55194"/>
  <c r="P39" i="55172"/>
  <c r="P39" i="55190"/>
  <c r="P39" i="6"/>
  <c r="P39" i="55186"/>
  <c r="P39" i="55185"/>
  <c r="P39" i="1"/>
  <c r="P26" i="55198"/>
  <c r="P26" i="55197"/>
  <c r="P28" i="55171"/>
  <c r="P38" i="9"/>
  <c r="O38" i="55170" l="1"/>
  <c r="O38" i="55193"/>
  <c r="O38" i="55183"/>
  <c r="O38" i="55169"/>
  <c r="O38" i="55196"/>
  <c r="O38" i="55192"/>
  <c r="O38" i="55177"/>
  <c r="O38" i="55178"/>
  <c r="O38" i="55180"/>
  <c r="O38" i="5"/>
  <c r="O38" i="55182"/>
  <c r="O38" i="55176"/>
  <c r="O38" i="636"/>
  <c r="O38" i="55195"/>
  <c r="O38" i="55175"/>
  <c r="O38" i="55168"/>
  <c r="O38" i="55173"/>
  <c r="O38" i="55174"/>
  <c r="O38" i="271"/>
  <c r="O38" i="55189"/>
  <c r="O38" i="55188"/>
  <c r="O38" i="8"/>
  <c r="O38" i="55191"/>
  <c r="O38" i="55194"/>
  <c r="O38" i="55172"/>
  <c r="O38" i="55190"/>
  <c r="O38" i="6"/>
  <c r="O38" i="55186"/>
  <c r="O38" i="55185"/>
  <c r="O38" i="1"/>
  <c r="O25" i="55198"/>
  <c r="O25" i="55197"/>
  <c r="O27" i="55171"/>
  <c r="P38" i="55189" l="1"/>
  <c r="P38" i="55168"/>
  <c r="P38" i="55175"/>
  <c r="P38" i="55195"/>
  <c r="P38" i="636"/>
  <c r="P38" i="55182"/>
  <c r="P38" i="55169"/>
  <c r="P38" i="55183"/>
  <c r="P38" i="55193"/>
  <c r="P38" i="55170"/>
  <c r="P38" i="55196"/>
  <c r="P38" i="55192"/>
  <c r="P38" i="55177"/>
  <c r="P38" i="55178"/>
  <c r="P38" i="55180"/>
  <c r="P38" i="5"/>
  <c r="P38" i="55176"/>
  <c r="P38" i="55173"/>
  <c r="P38" i="55174"/>
  <c r="P38" i="271"/>
  <c r="P38" i="55188"/>
  <c r="P38" i="8"/>
  <c r="P38" i="55191"/>
  <c r="P38" i="55194"/>
  <c r="P38" i="55172"/>
  <c r="P38" i="55190"/>
  <c r="P38" i="6"/>
  <c r="P38" i="55186"/>
  <c r="P38" i="1"/>
  <c r="P38" i="55185"/>
  <c r="P25" i="55198"/>
  <c r="P25" i="55197"/>
  <c r="P27" i="55171"/>
  <c r="P37" i="9"/>
  <c r="P24" i="55198" l="1"/>
  <c r="O24" i="55198"/>
  <c r="P23" i="55198"/>
  <c r="O23" i="55198"/>
  <c r="P22" i="55198"/>
  <c r="O22" i="55198"/>
  <c r="P21" i="55198"/>
  <c r="O21" i="55198"/>
  <c r="P20" i="55198"/>
  <c r="O20" i="55198"/>
  <c r="P19" i="55198"/>
  <c r="O19" i="55198"/>
  <c r="P18" i="55198"/>
  <c r="O18" i="55198"/>
  <c r="P17" i="55198"/>
  <c r="O17" i="55198"/>
  <c r="P16" i="55198"/>
  <c r="O16" i="55198"/>
  <c r="P15" i="55198"/>
  <c r="O15" i="55198"/>
  <c r="P14" i="55198"/>
  <c r="O14" i="55198"/>
  <c r="P13" i="55198"/>
  <c r="O13" i="55198"/>
  <c r="P12" i="55198"/>
  <c r="O12" i="55198"/>
  <c r="P11" i="55198"/>
  <c r="O11" i="55198"/>
  <c r="P10" i="55198"/>
  <c r="O10" i="55198"/>
  <c r="O9" i="55198"/>
  <c r="P24" i="55197" l="1"/>
  <c r="O24" i="55197"/>
  <c r="P23" i="55197"/>
  <c r="O23" i="55197"/>
  <c r="P22" i="55197"/>
  <c r="O22" i="55197"/>
  <c r="P21" i="55197"/>
  <c r="O21" i="55197"/>
  <c r="P20" i="55197"/>
  <c r="O20" i="55197"/>
  <c r="P19" i="55197"/>
  <c r="O19" i="55197"/>
  <c r="P18" i="55197"/>
  <c r="O18" i="55197"/>
  <c r="P17" i="55197"/>
  <c r="O17" i="55197"/>
  <c r="P16" i="55197"/>
  <c r="O16" i="55197"/>
  <c r="P15" i="55197"/>
  <c r="O15" i="55197"/>
  <c r="P14" i="55197"/>
  <c r="O14" i="55197"/>
  <c r="P13" i="55197"/>
  <c r="O13" i="55197"/>
  <c r="P12" i="55197"/>
  <c r="O12" i="55197"/>
  <c r="P11" i="55197"/>
  <c r="O11" i="55197"/>
  <c r="P10" i="55197"/>
  <c r="O10" i="55197"/>
  <c r="O9" i="55197"/>
  <c r="O37" i="55170" l="1"/>
  <c r="O37" i="55193"/>
  <c r="O37" i="55183"/>
  <c r="O37" i="55169"/>
  <c r="O37" i="55196"/>
  <c r="O37" i="55192"/>
  <c r="O37" i="55177"/>
  <c r="O37" i="55178"/>
  <c r="O37" i="55180"/>
  <c r="O37" i="5"/>
  <c r="O37" i="55182"/>
  <c r="O37" i="55176"/>
  <c r="O37" i="636"/>
  <c r="O37" i="55195"/>
  <c r="O37" i="55175"/>
  <c r="O37" i="55168"/>
  <c r="O37" i="55173"/>
  <c r="O37" i="55174"/>
  <c r="O37" i="271"/>
  <c r="O37" i="55189"/>
  <c r="O37" i="55188"/>
  <c r="O37" i="8"/>
  <c r="O37" i="55191"/>
  <c r="O37" i="55194"/>
  <c r="O37" i="55172"/>
  <c r="O37" i="55190"/>
  <c r="O37" i="6"/>
  <c r="O37" i="55186"/>
  <c r="O37" i="55185"/>
  <c r="O37" i="1"/>
  <c r="O26" i="55171"/>
  <c r="O36" i="9"/>
  <c r="P37" i="55193" l="1"/>
  <c r="P37" i="55183"/>
  <c r="P37" i="55169"/>
  <c r="P37" i="55196"/>
  <c r="P37" i="55192"/>
  <c r="P37" i="55177"/>
  <c r="P37" i="55178"/>
  <c r="P37" i="55180"/>
  <c r="P37" i="5"/>
  <c r="P37" i="55182"/>
  <c r="P37" i="55176"/>
  <c r="P37" i="636"/>
  <c r="P37" i="55195"/>
  <c r="P37" i="55175"/>
  <c r="P37" i="55168"/>
  <c r="P37" i="55173"/>
  <c r="P37" i="55174"/>
  <c r="P37" i="271"/>
  <c r="P37" i="55189"/>
  <c r="P37" i="55188"/>
  <c r="P37" i="8"/>
  <c r="P37" i="55191"/>
  <c r="P37" i="55194"/>
  <c r="P37" i="55172"/>
  <c r="P37" i="55190"/>
  <c r="P37" i="6"/>
  <c r="P37" i="55186"/>
  <c r="P37" i="55185"/>
  <c r="P37" i="1"/>
  <c r="P26" i="55171"/>
  <c r="P36" i="9"/>
  <c r="P37" i="55170"/>
  <c r="P36" i="55196" l="1"/>
  <c r="O36" i="55196"/>
  <c r="P35" i="55196"/>
  <c r="O35" i="55196"/>
  <c r="P34" i="55196"/>
  <c r="O34" i="55196"/>
  <c r="P33" i="55196"/>
  <c r="O33" i="55196"/>
  <c r="P32" i="55196"/>
  <c r="O32" i="55196"/>
  <c r="P31" i="55196"/>
  <c r="O31" i="55196"/>
  <c r="P30" i="55196"/>
  <c r="O30" i="55196"/>
  <c r="P29" i="55196"/>
  <c r="O29" i="55196"/>
  <c r="P28" i="55196"/>
  <c r="O28" i="55196"/>
  <c r="P27" i="55196"/>
  <c r="O27" i="55196"/>
  <c r="P26" i="55196"/>
  <c r="O26" i="55196"/>
  <c r="P25" i="55196"/>
  <c r="O25" i="55196"/>
  <c r="P24" i="55196"/>
  <c r="O24" i="55196"/>
  <c r="P23" i="55196"/>
  <c r="O23" i="55196"/>
  <c r="P22" i="55196"/>
  <c r="O22" i="55196"/>
  <c r="P21" i="55196"/>
  <c r="O21" i="55196"/>
  <c r="P20" i="55196"/>
  <c r="O20" i="55196"/>
  <c r="P19" i="55196"/>
  <c r="O19" i="55196"/>
  <c r="P18" i="55196"/>
  <c r="O18" i="55196"/>
  <c r="P17" i="55196"/>
  <c r="O17" i="55196"/>
  <c r="P16" i="55196"/>
  <c r="O16" i="55196"/>
  <c r="P15" i="55196"/>
  <c r="O15" i="55196"/>
  <c r="P14" i="55196"/>
  <c r="O14" i="55196"/>
  <c r="P13" i="55196"/>
  <c r="O13" i="55196"/>
  <c r="P12" i="55196"/>
  <c r="O12" i="55196"/>
  <c r="P11" i="55196"/>
  <c r="O11" i="55196"/>
  <c r="P10" i="55196"/>
  <c r="O10" i="55196"/>
  <c r="O9" i="55196"/>
  <c r="P36" i="55195"/>
  <c r="O36" i="55195"/>
  <c r="P35" i="55195"/>
  <c r="O35" i="55195"/>
  <c r="P34" i="55195"/>
  <c r="O34" i="55195"/>
  <c r="P33" i="55195"/>
  <c r="O33" i="55195"/>
  <c r="P32" i="55195"/>
  <c r="O32" i="55195"/>
  <c r="P31" i="55195"/>
  <c r="O31" i="55195"/>
  <c r="P30" i="55195"/>
  <c r="O30" i="55195"/>
  <c r="P29" i="55195"/>
  <c r="O29" i="55195"/>
  <c r="P28" i="55195"/>
  <c r="O28" i="55195"/>
  <c r="P27" i="55195"/>
  <c r="O27" i="55195"/>
  <c r="P26" i="55195"/>
  <c r="O26" i="55195"/>
  <c r="P25" i="55195"/>
  <c r="O25" i="55195"/>
  <c r="P24" i="55195"/>
  <c r="O24" i="55195"/>
  <c r="P23" i="55195"/>
  <c r="O23" i="55195"/>
  <c r="P22" i="55195"/>
  <c r="O22" i="55195"/>
  <c r="P21" i="55195"/>
  <c r="O21" i="55195"/>
  <c r="P20" i="55195"/>
  <c r="O20" i="55195"/>
  <c r="P19" i="55195"/>
  <c r="O19" i="55195"/>
  <c r="P18" i="55195"/>
  <c r="O18" i="55195"/>
  <c r="P17" i="55195"/>
  <c r="O17" i="55195"/>
  <c r="P16" i="55195"/>
  <c r="O16" i="55195"/>
  <c r="P15" i="55195"/>
  <c r="O15" i="55195"/>
  <c r="P14" i="55195"/>
  <c r="O14" i="55195"/>
  <c r="P13" i="55195"/>
  <c r="O13" i="55195"/>
  <c r="P12" i="55195"/>
  <c r="O12" i="55195"/>
  <c r="P11" i="55195"/>
  <c r="O11" i="55195"/>
  <c r="P10" i="55195"/>
  <c r="O10" i="55195"/>
  <c r="O9" i="55195"/>
  <c r="P36" i="55194" l="1"/>
  <c r="O36" i="55194"/>
  <c r="P35" i="55194"/>
  <c r="O35" i="55194"/>
  <c r="P34" i="55194"/>
  <c r="O34" i="55194"/>
  <c r="P33" i="55194"/>
  <c r="O33" i="55194"/>
  <c r="P32" i="55194"/>
  <c r="O32" i="55194"/>
  <c r="P31" i="55194"/>
  <c r="O31" i="55194"/>
  <c r="P30" i="55194"/>
  <c r="O30" i="55194"/>
  <c r="P29" i="55194"/>
  <c r="O29" i="55194"/>
  <c r="P28" i="55194"/>
  <c r="O28" i="55194"/>
  <c r="P27" i="55194"/>
  <c r="O27" i="55194"/>
  <c r="P26" i="55194"/>
  <c r="O26" i="55194"/>
  <c r="P25" i="55194"/>
  <c r="O25" i="55194"/>
  <c r="P24" i="55194"/>
  <c r="O24" i="55194"/>
  <c r="P23" i="55194"/>
  <c r="O23" i="55194"/>
  <c r="P22" i="55194"/>
  <c r="O22" i="55194"/>
  <c r="P21" i="55194"/>
  <c r="O21" i="55194"/>
  <c r="P20" i="55194"/>
  <c r="O20" i="55194"/>
  <c r="P19" i="55194"/>
  <c r="O19" i="55194"/>
  <c r="P18" i="55194"/>
  <c r="O18" i="55194"/>
  <c r="P17" i="55194"/>
  <c r="O17" i="55194"/>
  <c r="P16" i="55194"/>
  <c r="O16" i="55194"/>
  <c r="P15" i="55194"/>
  <c r="O15" i="55194"/>
  <c r="P14" i="55194"/>
  <c r="O14" i="55194"/>
  <c r="P13" i="55194"/>
  <c r="O13" i="55194"/>
  <c r="P12" i="55194"/>
  <c r="O12" i="55194"/>
  <c r="P11" i="55194"/>
  <c r="O11" i="55194"/>
  <c r="P10" i="55194"/>
  <c r="O10" i="55194"/>
  <c r="O9" i="55194"/>
  <c r="O36" i="55170" l="1"/>
  <c r="O36" i="55193"/>
  <c r="O36" i="55183"/>
  <c r="O36" i="55169"/>
  <c r="O36" i="55192"/>
  <c r="O36" i="55177"/>
  <c r="O36" i="55178"/>
  <c r="O36" i="55180"/>
  <c r="O36" i="5"/>
  <c r="O36" i="55182"/>
  <c r="O36" i="55176"/>
  <c r="O36" i="636"/>
  <c r="O36" i="55175"/>
  <c r="O36" i="55168"/>
  <c r="O36" i="55173"/>
  <c r="O36" i="55174"/>
  <c r="O36" i="271"/>
  <c r="O36" i="55189"/>
  <c r="O36" i="55188"/>
  <c r="O36" i="8"/>
  <c r="O36" i="55191"/>
  <c r="O36" i="55172"/>
  <c r="O36" i="55190"/>
  <c r="O36" i="6"/>
  <c r="O36" i="55186"/>
  <c r="O36" i="55185"/>
  <c r="O36" i="1"/>
  <c r="O25" i="55171"/>
  <c r="O35" i="9"/>
  <c r="P36" i="55170" l="1"/>
  <c r="P36" i="55193"/>
  <c r="P36" i="55183"/>
  <c r="P36" i="55169"/>
  <c r="P36" i="55192"/>
  <c r="P36" i="55177"/>
  <c r="P36" i="55178"/>
  <c r="P36" i="55180"/>
  <c r="P36" i="5"/>
  <c r="P36" i="55182"/>
  <c r="P36" i="55176"/>
  <c r="P36" i="636"/>
  <c r="P36" i="55175"/>
  <c r="P36" i="55168"/>
  <c r="P36" i="55173"/>
  <c r="P36" i="55174"/>
  <c r="P36" i="271"/>
  <c r="P36" i="55189"/>
  <c r="P36" i="55188"/>
  <c r="P36" i="8"/>
  <c r="P36" i="55191"/>
  <c r="P36" i="55172"/>
  <c r="P36" i="55190"/>
  <c r="P36" i="6"/>
  <c r="P36" i="55186"/>
  <c r="P36" i="55185"/>
  <c r="P36" i="1"/>
  <c r="P25" i="55171"/>
  <c r="P35" i="9"/>
  <c r="O35" i="55192" l="1"/>
  <c r="O34" i="55192"/>
  <c r="O35" i="55169"/>
  <c r="O34" i="55169"/>
  <c r="P35" i="55193" l="1"/>
  <c r="O35" i="55193"/>
  <c r="P34" i="55193"/>
  <c r="O34" i="55193"/>
  <c r="P33" i="55193"/>
  <c r="O33" i="55193"/>
  <c r="P32" i="55193"/>
  <c r="O32" i="55193"/>
  <c r="P31" i="55193"/>
  <c r="O31" i="55193"/>
  <c r="P30" i="55193"/>
  <c r="O30" i="55193"/>
  <c r="P29" i="55193"/>
  <c r="O29" i="55193"/>
  <c r="P28" i="55193"/>
  <c r="O28" i="55193"/>
  <c r="P27" i="55193"/>
  <c r="O27" i="55193"/>
  <c r="P26" i="55193"/>
  <c r="O26" i="55193"/>
  <c r="P25" i="55193"/>
  <c r="O25" i="55193"/>
  <c r="P24" i="55193"/>
  <c r="O24" i="55193"/>
  <c r="P23" i="55193"/>
  <c r="O23" i="55193"/>
  <c r="P22" i="55193"/>
  <c r="O22" i="55193"/>
  <c r="P21" i="55193"/>
  <c r="O21" i="55193"/>
  <c r="P20" i="55193"/>
  <c r="O20" i="55193"/>
  <c r="P19" i="55193"/>
  <c r="O19" i="55193"/>
  <c r="P18" i="55193"/>
  <c r="O18" i="55193"/>
  <c r="P17" i="55193"/>
  <c r="O17" i="55193"/>
  <c r="P16" i="55193"/>
  <c r="O16" i="55193"/>
  <c r="P15" i="55193"/>
  <c r="O15" i="55193"/>
  <c r="P14" i="55193"/>
  <c r="O14" i="55193"/>
  <c r="P13" i="55193"/>
  <c r="O13" i="55193"/>
  <c r="P12" i="55193"/>
  <c r="O12" i="55193"/>
  <c r="P11" i="55193"/>
  <c r="O11" i="55193"/>
  <c r="P10" i="55193"/>
  <c r="O10" i="55193"/>
  <c r="O9" i="55193"/>
  <c r="P35" i="55192"/>
  <c r="P34" i="55192"/>
  <c r="P33" i="55192"/>
  <c r="O33" i="55192"/>
  <c r="P32" i="55192"/>
  <c r="O32" i="55192"/>
  <c r="P31" i="55192"/>
  <c r="O31" i="55192"/>
  <c r="P30" i="55192"/>
  <c r="O30" i="55192"/>
  <c r="P29" i="55192"/>
  <c r="O29" i="55192"/>
  <c r="P28" i="55192"/>
  <c r="O28" i="55192"/>
  <c r="P27" i="55192"/>
  <c r="O27" i="55192"/>
  <c r="P26" i="55192"/>
  <c r="O26" i="55192"/>
  <c r="P25" i="55192"/>
  <c r="O25" i="55192"/>
  <c r="P24" i="55192"/>
  <c r="O24" i="55192"/>
  <c r="P23" i="55192"/>
  <c r="O23" i="55192"/>
  <c r="P22" i="55192"/>
  <c r="O22" i="55192"/>
  <c r="P21" i="55192"/>
  <c r="O21" i="55192"/>
  <c r="P20" i="55192"/>
  <c r="O20" i="55192"/>
  <c r="P19" i="55192"/>
  <c r="O19" i="55192"/>
  <c r="P18" i="55192"/>
  <c r="O18" i="55192"/>
  <c r="P17" i="55192"/>
  <c r="O17" i="55192"/>
  <c r="P16" i="55192"/>
  <c r="O16" i="55192"/>
  <c r="P15" i="55192"/>
  <c r="O15" i="55192"/>
  <c r="P14" i="55192"/>
  <c r="O14" i="55192"/>
  <c r="P13" i="55192"/>
  <c r="O13" i="55192"/>
  <c r="P12" i="55192"/>
  <c r="O12" i="55192"/>
  <c r="P11" i="55192"/>
  <c r="O11" i="55192"/>
  <c r="P10" i="55192"/>
  <c r="O10" i="55192"/>
  <c r="O9" i="55192"/>
  <c r="P35" i="55191"/>
  <c r="O35" i="55191"/>
  <c r="P34" i="55191"/>
  <c r="O34" i="55191"/>
  <c r="P33" i="55191"/>
  <c r="O33" i="55191"/>
  <c r="P32" i="55191"/>
  <c r="O32" i="55191"/>
  <c r="P31" i="55191"/>
  <c r="O31" i="55191"/>
  <c r="P30" i="55191"/>
  <c r="O30" i="55191"/>
  <c r="P29" i="55191"/>
  <c r="O29" i="55191"/>
  <c r="P28" i="55191"/>
  <c r="O28" i="55191"/>
  <c r="P27" i="55191"/>
  <c r="O27" i="55191"/>
  <c r="P26" i="55191"/>
  <c r="O26" i="55191"/>
  <c r="P25" i="55191"/>
  <c r="O25" i="55191"/>
  <c r="P24" i="55191"/>
  <c r="O24" i="55191"/>
  <c r="P23" i="55191"/>
  <c r="O23" i="55191"/>
  <c r="P22" i="55191"/>
  <c r="O22" i="55191"/>
  <c r="P21" i="55191"/>
  <c r="O21" i="55191"/>
  <c r="P20" i="55191"/>
  <c r="O20" i="55191"/>
  <c r="P19" i="55191"/>
  <c r="O19" i="55191"/>
  <c r="P18" i="55191"/>
  <c r="O18" i="55191"/>
  <c r="P17" i="55191"/>
  <c r="O17" i="55191"/>
  <c r="P16" i="55191"/>
  <c r="O16" i="55191"/>
  <c r="P15" i="55191"/>
  <c r="O15" i="55191"/>
  <c r="P14" i="55191"/>
  <c r="O14" i="55191"/>
  <c r="P13" i="55191"/>
  <c r="O13" i="55191"/>
  <c r="P12" i="55191"/>
  <c r="O12" i="55191"/>
  <c r="P11" i="55191"/>
  <c r="O11" i="55191"/>
  <c r="P10" i="55191"/>
  <c r="O10" i="55191"/>
  <c r="O9" i="55191"/>
  <c r="P35" i="55190"/>
  <c r="O35" i="55190"/>
  <c r="P34" i="55190"/>
  <c r="O34" i="55190"/>
  <c r="P33" i="55190"/>
  <c r="O33" i="55190"/>
  <c r="P32" i="55190"/>
  <c r="O32" i="55190"/>
  <c r="P31" i="55190"/>
  <c r="O31" i="55190"/>
  <c r="P30" i="55190"/>
  <c r="O30" i="55190"/>
  <c r="P29" i="55190"/>
  <c r="O29" i="55190"/>
  <c r="P28" i="55190"/>
  <c r="O28" i="55190"/>
  <c r="P27" i="55190"/>
  <c r="O27" i="55190"/>
  <c r="P26" i="55190"/>
  <c r="O26" i="55190"/>
  <c r="P25" i="55190"/>
  <c r="O25" i="55190"/>
  <c r="P24" i="55190"/>
  <c r="O24" i="55190"/>
  <c r="P23" i="55190"/>
  <c r="O23" i="55190"/>
  <c r="P22" i="55190"/>
  <c r="O22" i="55190"/>
  <c r="P21" i="55190"/>
  <c r="O21" i="55190"/>
  <c r="P20" i="55190"/>
  <c r="O20" i="55190"/>
  <c r="P19" i="55190"/>
  <c r="O19" i="55190"/>
  <c r="P18" i="55190"/>
  <c r="O18" i="55190"/>
  <c r="P17" i="55190"/>
  <c r="O17" i="55190"/>
  <c r="P16" i="55190"/>
  <c r="O16" i="55190"/>
  <c r="P15" i="55190"/>
  <c r="O15" i="55190"/>
  <c r="P14" i="55190"/>
  <c r="O14" i="55190"/>
  <c r="P13" i="55190"/>
  <c r="O13" i="55190"/>
  <c r="P12" i="55190"/>
  <c r="O12" i="55190"/>
  <c r="P11" i="55190"/>
  <c r="O11" i="55190"/>
  <c r="P10" i="55190"/>
  <c r="O10" i="55190"/>
  <c r="O9" i="55190"/>
  <c r="O35" i="55170" l="1"/>
  <c r="O35" i="55183"/>
  <c r="O35" i="55177"/>
  <c r="O35" i="55178"/>
  <c r="O35" i="55180"/>
  <c r="O35" i="5"/>
  <c r="O35" i="55182"/>
  <c r="O35" i="55176"/>
  <c r="O35" i="636"/>
  <c r="O35" i="55175"/>
  <c r="O35" i="55168"/>
  <c r="O35" i="55173"/>
  <c r="O35" i="55174"/>
  <c r="O35" i="271"/>
  <c r="O35" i="55189"/>
  <c r="O35" i="55188"/>
  <c r="O35" i="8"/>
  <c r="O35" i="55172"/>
  <c r="O35" i="6"/>
  <c r="O35" i="55186"/>
  <c r="O35" i="55185"/>
  <c r="O35" i="1"/>
  <c r="O24" i="55171"/>
  <c r="O34" i="9"/>
  <c r="P35" i="55170" l="1"/>
  <c r="P35" i="55177"/>
  <c r="P35" i="55178"/>
  <c r="P35" i="55180"/>
  <c r="P35" i="5"/>
  <c r="P35" i="55182"/>
  <c r="P35" i="55176"/>
  <c r="P35" i="636"/>
  <c r="P35" i="55175"/>
  <c r="P35" i="55168"/>
  <c r="P35" i="55173"/>
  <c r="P35" i="55174"/>
  <c r="P35" i="271"/>
  <c r="P35" i="55189"/>
  <c r="P35" i="55188"/>
  <c r="P35" i="8"/>
  <c r="P35" i="55172"/>
  <c r="P35" i="6"/>
  <c r="P35" i="55186"/>
  <c r="P35" i="55185"/>
  <c r="P35" i="1"/>
  <c r="P24" i="55171"/>
  <c r="P34" i="9"/>
  <c r="P35" i="55183" l="1"/>
  <c r="P35" i="55169"/>
  <c r="O34" i="55170" l="1"/>
  <c r="O34" i="55183"/>
  <c r="O34" i="55177"/>
  <c r="O34" i="55178"/>
  <c r="O34" i="55180"/>
  <c r="O34" i="5"/>
  <c r="O34" i="55182"/>
  <c r="O34" i="55176"/>
  <c r="O34" i="636"/>
  <c r="O34" i="55175"/>
  <c r="O34" i="55168"/>
  <c r="O34" i="55173"/>
  <c r="O34" i="55174"/>
  <c r="O34" i="271"/>
  <c r="O34" i="55189"/>
  <c r="O34" i="55188"/>
  <c r="O34" i="8"/>
  <c r="O34" i="55172"/>
  <c r="O34" i="6"/>
  <c r="O34" i="55186"/>
  <c r="O34" i="55185"/>
  <c r="O34" i="1"/>
  <c r="O23" i="55171"/>
  <c r="O33" i="9"/>
  <c r="O33" i="5" l="1"/>
  <c r="P34" i="55183" l="1"/>
  <c r="P34" i="55170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3" l="1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<sst xmlns="http://schemas.openxmlformats.org/spreadsheetml/2006/main" count="1006" uniqueCount="131">
  <si>
    <t xml:space="preserve"> </t>
  </si>
  <si>
    <t>AÑO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</si>
  <si>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</si>
  <si>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</si>
  <si>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</si>
  <si>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</si>
  <si>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</si>
  <si>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</si>
  <si>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</si>
  <si>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</si>
  <si>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</si>
  <si>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</si>
  <si>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</si>
  <si>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</si>
  <si>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</si>
  <si>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</si>
  <si>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</si>
  <si>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</si>
  <si>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</si>
  <si>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</si>
  <si>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</si>
  <si>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</si>
  <si>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</si>
  <si>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</si>
  <si>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</si>
  <si>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</si>
  <si>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</si>
  <si>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</si>
  <si>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</si>
  <si>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</si>
  <si>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</si>
  <si>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</si>
  <si>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12</t>
  </si>
  <si>
    <t>(EN MILES)</t>
  </si>
  <si>
    <t xml:space="preserve"> AJUSTES ESTACIONALES</t>
  </si>
  <si>
    <t>AJUSTES ESTACIONALES</t>
  </si>
  <si>
    <t>SAN JUAN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</si>
  <si>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</si>
  <si>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</si>
  <si>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</si>
  <si>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</si>
  <si>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</si>
  <si>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</si>
  <si>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</si>
  <si>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</si>
  <si>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</si>
  <si>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</si>
  <si>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GOBIERNO FEDERAL</t>
  </si>
  <si>
    <t>TOTAL DE EMPLEO ASALARIADO NO AGRÍCOLA</t>
  </si>
  <si>
    <t>EMPLEO ASALARIADO NO AGRÍCOLA</t>
  </si>
  <si>
    <t>RECREACIÓN  Y ALOJAMIENTO</t>
  </si>
  <si>
    <t>OTROS SERVICIOS</t>
  </si>
  <si>
    <t>GUAYAMA</t>
  </si>
  <si>
    <t>TABLA 4</t>
  </si>
  <si>
    <t>BIENES DURADEROS</t>
  </si>
  <si>
    <t>BIENES NO DURADEROS</t>
  </si>
  <si>
    <t>FINANZAS Y SEGUROS</t>
  </si>
  <si>
    <t>TABLA 13</t>
  </si>
  <si>
    <t>TABLA 14</t>
  </si>
  <si>
    <t>TABLA 25</t>
  </si>
  <si>
    <t>TABLA 26</t>
  </si>
  <si>
    <t>MINERIA, TALA Y CONSTRUCCIÓN</t>
  </si>
  <si>
    <t>BIENES RAÍCES Y ARRENDAMIENTO</t>
  </si>
  <si>
    <t>MAYAGÜEZ</t>
  </si>
  <si>
    <t>TABLA 7</t>
  </si>
  <si>
    <t>COMERCIO, TRANSPORTACIÓN Y UTILIDADES</t>
  </si>
  <si>
    <t>FEB.</t>
  </si>
  <si>
    <t>INFORMACIÓN</t>
  </si>
  <si>
    <t>COMERCIO AL POR MAYOR</t>
  </si>
  <si>
    <t>AGUADILLA</t>
  </si>
  <si>
    <t>PONCE</t>
  </si>
  <si>
    <t>TABLA 16</t>
  </si>
  <si>
    <t>TABLA 17</t>
  </si>
  <si>
    <t>TABLA 27</t>
  </si>
  <si>
    <t>TABLA 28</t>
  </si>
  <si>
    <t>TABLA 29</t>
  </si>
  <si>
    <t>TABLA 30</t>
  </si>
  <si>
    <t>TRANSPORTACIÓN, ALMACÉN Y UTILIDADES</t>
  </si>
  <si>
    <t>TABLA 18</t>
  </si>
  <si>
    <t>TABLA 19</t>
  </si>
  <si>
    <t>SERVICIOS DE SALUD</t>
  </si>
  <si>
    <t>TABLA  22</t>
  </si>
  <si>
    <t>ARECIBO</t>
  </si>
  <si>
    <t>TABLA 31</t>
  </si>
  <si>
    <t>TABLA 32</t>
  </si>
  <si>
    <t>TABLA 33</t>
  </si>
  <si>
    <t xml:space="preserve">MINERIA Y TALA </t>
  </si>
  <si>
    <t>CONSTRUCCIÓN</t>
  </si>
  <si>
    <t>TABLA 6</t>
  </si>
  <si>
    <t>TABLA  8</t>
  </si>
  <si>
    <t>TABLA 20</t>
  </si>
  <si>
    <t>TABLA 21</t>
  </si>
  <si>
    <t>TABLA  23</t>
  </si>
  <si>
    <t>TABLA  24</t>
  </si>
  <si>
    <t>N\A</t>
  </si>
  <si>
    <t>TABLA 34</t>
  </si>
  <si>
    <t>14.7*</t>
  </si>
  <si>
    <t xml:space="preserve">      </t>
  </si>
  <si>
    <t>`14.0</t>
  </si>
  <si>
    <t>39.5*</t>
  </si>
  <si>
    <t>41.5*</t>
  </si>
  <si>
    <t>12.1*</t>
  </si>
  <si>
    <t>34.1*</t>
  </si>
  <si>
    <t>96.2*</t>
  </si>
  <si>
    <t>193.4*</t>
  </si>
  <si>
    <t>53.4*</t>
  </si>
  <si>
    <t>957.5*</t>
  </si>
  <si>
    <t>40.1*</t>
  </si>
  <si>
    <t>0.6*</t>
  </si>
  <si>
    <t>80.4*</t>
  </si>
  <si>
    <t>38.9*</t>
  </si>
  <si>
    <t>191.1*</t>
  </si>
  <si>
    <t>33.8*</t>
  </si>
  <si>
    <t>132.8*</t>
  </si>
  <si>
    <t>24.5*</t>
  </si>
  <si>
    <t>50.7*</t>
  </si>
  <si>
    <t>16.6*</t>
  </si>
  <si>
    <t>136.5*</t>
  </si>
  <si>
    <t>44.8*</t>
  </si>
  <si>
    <t>74.0*</t>
  </si>
  <si>
    <t>129.6*</t>
  </si>
  <si>
    <t>33.4*</t>
  </si>
  <si>
    <t>104.9*</t>
  </si>
  <si>
    <t>97.7*</t>
  </si>
  <si>
    <t>18.7*</t>
  </si>
  <si>
    <t>19.9*</t>
  </si>
  <si>
    <t>120.7*</t>
  </si>
  <si>
    <t>52.8*</t>
  </si>
  <si>
    <t>56.6*</t>
  </si>
  <si>
    <t>69.7*</t>
  </si>
  <si>
    <t>689.5*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</si>
</sst>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;\-#,##0.0"/>
    <numFmt numFmtId="166" formatCode="0_)"/>
    <numFmt numFmtId="167" formatCode="#,##0.0"/>
  </numFmts>
  <fonts count="19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2">
    <xf numFmtId="0" fontId="0" fillId="0" borderId="0" xfId="0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/>
    <xf numFmtId="0" fontId="6" fillId="0" borderId="0" xfId="0" applyFont="1"/>
    <xf numFmtId="0" fontId="4" fillId="0" borderId="0" xfId="5" applyFont="1"/>
    <xf numFmtId="164" fontId="2" fillId="0" borderId="0" xfId="6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/>
    <xf numFmtId="164" fontId="4" fillId="0" borderId="0" xfId="6" applyNumberFormat="1" applyFont="1" applyAlignment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2" fillId="0" borderId="0" xfId="0" applyFont="1"/>
    <xf numFmtId="0" fontId="4" fillId="0" borderId="0" xfId="0" applyFont="1"/>
    <xf numFmtId="0" fontId="8" fillId="0" borderId="0" xfId="1" applyFont="1" applyAlignment="1">
      <alignment horizontal="left"/>
    </xf>
    <xf numFmtId="0" fontId="8" fillId="0" borderId="0" xfId="1" applyFont="1"/>
    <xf numFmtId="39" fontId="8" fillId="0" borderId="0" xfId="1" applyNumberFormat="1" applyFont="1" applyAlignment="1">
      <alignment horizontal="center"/>
    </xf>
    <xf numFmtId="0" fontId="10" fillId="0" borderId="0" xfId="0" applyFont="1"/>
    <xf numFmtId="0" fontId="8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165" fontId="11" fillId="0" borderId="0" xfId="1" applyNumberFormat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>
      <alignment horizontal="left"/>
    </xf>
    <xf numFmtId="0" fontId="8" fillId="0" borderId="0" xfId="4" applyFont="1"/>
    <xf numFmtId="39" fontId="8" fillId="0" borderId="0" xfId="4" applyNumberFormat="1" applyFont="1" applyAlignment="1">
      <alignment horizontal="center"/>
    </xf>
    <xf numFmtId="0" fontId="8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39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>
      <alignment horizontal="left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7" fontId="11" fillId="0" borderId="0" xfId="5" applyNumberFormat="1" applyFont="1" applyAlignment="1">
      <alignment horizontal="center"/>
    </xf>
    <xf numFmtId="39" fontId="11" fillId="0" borderId="0" xfId="5" applyNumberFormat="1" applyFont="1" applyAlignment="1">
      <alignment horizontal="center"/>
    </xf>
    <xf numFmtId="164" fontId="11" fillId="0" borderId="0" xfId="5" applyNumberFormat="1" applyFont="1" applyAlignment="1">
      <alignment horizontal="center"/>
    </xf>
    <xf numFmtId="164" fontId="11" fillId="0" borderId="0" xfId="5" applyNumberFormat="1" applyFont="1" applyAlignment="1">
      <alignment horizontal="left"/>
    </xf>
    <xf numFmtId="0" fontId="11" fillId="0" borderId="0" xfId="5" applyFont="1"/>
    <xf numFmtId="0" fontId="8" fillId="0" borderId="0" xfId="6" applyFont="1" applyAlignment="1">
      <alignment horizontal="center"/>
    </xf>
    <xf numFmtId="39" fontId="8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applyNumberFormat="1" applyFont="1" applyAlignment="1">
      <alignment horizontal="center"/>
    </xf>
    <xf numFmtId="39" fontId="11" fillId="0" borderId="0" xfId="6" applyNumberFormat="1" applyFont="1" applyAlignment="1">
      <alignment horizontal="center"/>
    </xf>
    <xf numFmtId="0" fontId="11" fillId="0" borderId="0" xfId="6" applyFont="1"/>
    <xf numFmtId="164" fontId="11" fillId="0" borderId="0" xfId="6" applyNumberFormat="1" applyFont="1" applyAlignment="1">
      <alignment horizontal="left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applyNumberFormat="1" applyFont="1" applyAlignment="1">
      <alignment horizontal="center"/>
    </xf>
    <xf numFmtId="39" fontId="11" fillId="0" borderId="0" xfId="7" applyNumberFormat="1" applyFont="1" applyAlignment="1">
      <alignment horizontal="center"/>
    </xf>
    <xf numFmtId="164" fontId="11" fillId="0" borderId="0" xfId="7" applyNumberFormat="1" applyFont="1"/>
    <xf numFmtId="164" fontId="11" fillId="0" borderId="0" xfId="7" applyNumberFormat="1" applyFont="1" applyAlignment="1">
      <alignment horizontal="left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>
      <alignment horizontal="center"/>
    </xf>
    <xf numFmtId="0" fontId="11" fillId="0" borderId="0" xfId="8" applyFont="1" applyAlignment="1">
      <alignment horizontal="center"/>
    </xf>
    <xf numFmtId="164" fontId="11" fillId="0" borderId="0" xfId="8" applyNumberFormat="1" applyFont="1" applyAlignment="1">
      <alignment horizontal="center"/>
    </xf>
    <xf numFmtId="39" fontId="11" fillId="0" borderId="0" xfId="8" applyNumberFormat="1" applyFont="1" applyAlignment="1">
      <alignment horizontal="center"/>
    </xf>
    <xf numFmtId="0" fontId="11" fillId="0" borderId="0" xfId="8" applyFont="1"/>
    <xf numFmtId="164" fontId="11" fillId="0" borderId="0" xfId="8" applyNumberFormat="1" applyFont="1" applyAlignment="1">
      <alignment horizontal="left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applyNumberFormat="1" applyFont="1" applyAlignment="1">
      <alignment horizontal="center"/>
    </xf>
    <xf numFmtId="39" fontId="11" fillId="0" borderId="0" xfId="2" applyNumberFormat="1" applyFont="1" applyAlignment="1">
      <alignment horizontal="center"/>
    </xf>
    <xf numFmtId="0" fontId="11" fillId="0" borderId="0" xfId="2" applyFont="1"/>
    <xf numFmtId="164" fontId="11" fillId="0" borderId="0" xfId="2" applyNumberFormat="1" applyFont="1" applyAlignment="1">
      <alignment horizontal="left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39" fontId="11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horizontal="left" vertical="center"/>
    </xf>
    <xf numFmtId="0" fontId="11" fillId="0" borderId="0" xfId="3" applyFont="1" applyAlignment="1">
      <alignment vertical="center"/>
    </xf>
    <xf numFmtId="164" fontId="11" fillId="0" borderId="0" xfId="3" applyNumberFormat="1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0" fontId="4" fillId="0" borderId="0" xfId="4" applyFont="1" applyAlignment="1">
      <alignment horizontal="left" vertical="top"/>
    </xf>
    <xf numFmtId="0" fontId="3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5" applyFont="1" applyAlignment="1">
      <alignment horizontal="center"/>
    </xf>
    <xf numFmtId="0" fontId="12" fillId="0" borderId="0" xfId="6" applyFont="1" applyAlignment="1">
      <alignment horizontal="center"/>
    </xf>
    <xf numFmtId="0" fontId="12" fillId="0" borderId="0" xfId="7" applyFont="1" applyAlignment="1">
      <alignment horizontal="center"/>
    </xf>
    <xf numFmtId="0" fontId="12" fillId="0" borderId="0" xfId="8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3" fillId="0" borderId="0" xfId="5" applyFont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>
      <alignment horizontal="center"/>
    </xf>
    <xf numFmtId="0" fontId="3" fillId="0" borderId="0" xfId="8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9" fontId="11" fillId="0" borderId="0" xfId="1" applyNumberFormat="1" applyFont="1" applyAlignment="1">
      <alignment horizontal="center"/>
    </xf>
    <xf numFmtId="0" fontId="4" fillId="0" borderId="0" xfId="2" applyFont="1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1" applyFont="1" applyAlignment="1">
      <alignment horizontal="center"/>
    </xf>
    <xf numFmtId="0" fontId="15" fillId="0" borderId="0" xfId="1" applyFont="1"/>
    <xf numFmtId="0" fontId="15" fillId="0" borderId="0" xfId="3" applyFont="1"/>
    <xf numFmtId="0" fontId="16" fillId="0" borderId="0" xfId="0" applyFont="1"/>
    <xf numFmtId="0" fontId="15" fillId="0" borderId="0" xfId="0" applyFont="1"/>
    <xf numFmtId="1" fontId="11" fillId="0" borderId="0" xfId="6" applyNumberFormat="1" applyFont="1" applyAlignment="1">
      <alignment horizontal="center"/>
    </xf>
    <xf numFmtId="166" fontId="11" fillId="0" borderId="0" xfId="7" applyNumberFormat="1" applyFont="1" applyAlignment="1">
      <alignment horizontal="center"/>
    </xf>
    <xf numFmtId="1" fontId="11" fillId="0" borderId="0" xfId="7" applyNumberFormat="1" applyFont="1" applyAlignment="1">
      <alignment horizontal="center"/>
    </xf>
    <xf numFmtId="166" fontId="11" fillId="0" borderId="0" xfId="2" applyNumberFormat="1" applyFont="1" applyAlignment="1">
      <alignment horizontal="center" vertical="center"/>
    </xf>
    <xf numFmtId="0" fontId="11" fillId="0" borderId="0" xfId="3" applyFont="1" applyAlignment="1">
      <alignment horizontal="center"/>
    </xf>
    <xf numFmtId="0" fontId="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1" fillId="0" borderId="0" xfId="0" applyFont="1"/>
    <xf numFmtId="0" fontId="2" fillId="0" borderId="0" xfId="1" applyFont="1"/>
    <xf numFmtId="0" fontId="17" fillId="0" borderId="0" xfId="0" applyFont="1"/>
    <xf numFmtId="0" fontId="18" fillId="0" borderId="0" xfId="0" applyFont="1"/>
    <xf numFmtId="164" fontId="11" fillId="0" borderId="0" xfId="1" applyNumberFormat="1" applyFont="1"/>
    <xf numFmtId="164" fontId="4" fillId="0" borderId="0" xfId="3" applyNumberFormat="1" applyFont="1"/>
    <xf numFmtId="164" fontId="0" fillId="0" borderId="0" xfId="0" applyNumberFormat="1"/>
    <xf numFmtId="164" fontId="11" fillId="0" borderId="0" xfId="3" applyNumberFormat="1" applyFont="1" applyAlignment="1">
      <alignment vertical="center"/>
    </xf>
    <xf numFmtId="164" fontId="11" fillId="0" borderId="0" xfId="6" applyNumberFormat="1" applyFont="1"/>
    <xf numFmtId="0" fontId="8" fillId="0" borderId="0" xfId="8" applyFont="1"/>
    <xf numFmtId="0" fontId="8" fillId="0" borderId="0" xfId="8" applyFont="1" applyAlignment="1">
      <alignment horizontal="left"/>
    </xf>
    <xf numFmtId="0" fontId="11" fillId="2" borderId="0" xfId="7" applyFont="1" applyFill="1" applyAlignment="1">
      <alignment horizontal="center"/>
    </xf>
    <xf numFmtId="164" fontId="3" fillId="0" borderId="0" xfId="3" applyNumberFormat="1" applyFont="1" applyAlignment="1">
      <alignment horizontal="center" vertical="center"/>
    </xf>
    <xf numFmtId="164" fontId="8" fillId="0" borderId="0" xfId="3" applyNumberFormat="1" applyFont="1" applyAlignment="1">
      <alignment horizontal="center" vertical="center"/>
    </xf>
    <xf numFmtId="164" fontId="12" fillId="0" borderId="0" xfId="3" applyNumberFormat="1" applyFont="1" applyAlignment="1">
      <alignment horizontal="center" vertical="center"/>
    </xf>
    <xf numFmtId="164" fontId="1" fillId="0" borderId="0" xfId="3" applyNumberFormat="1"/>
    <xf numFmtId="164" fontId="4" fillId="0" borderId="0" xfId="1" applyNumberFormat="1" applyFont="1"/>
    <xf numFmtId="164" fontId="2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164" fontId="4" fillId="0" borderId="0" xfId="1" applyNumberFormat="1" applyFont="1" applyAlignment="1">
      <alignment horizontal="center"/>
    </xf>
    <xf numFmtId="0" fontId="11" fillId="0" borderId="0" xfId="3" applyFont="1"/>
    <xf numFmtId="0" fontId="9" fillId="0" borderId="0" xfId="3" applyFont="1"/>
    <xf numFmtId="0" fontId="2" fillId="0" borderId="0" xfId="0" applyFont="1" applyAlignment="1">
      <alignment horizontal="center"/>
    </xf>
    <xf numFmtId="0" fontId="8" fillId="0" borderId="0" xfId="0" applyFont="1"/>
    <xf numFmtId="164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164" fontId="11" fillId="0" borderId="0" xfId="0" applyNumberFormat="1" applyFont="1"/>
    <xf numFmtId="0" fontId="11" fillId="0" borderId="0" xfId="4" applyFont="1"/>
    <xf numFmtId="0" fontId="11" fillId="0" borderId="0" xfId="4" applyFont="1" applyAlignment="1">
      <alignment horizontal="left" vertical="top"/>
    </xf>
    <xf numFmtId="0" fontId="17" fillId="0" borderId="0" xfId="0" applyFont="1" applyAlignment="1">
      <alignment horizontal="left"/>
    </xf>
    <xf numFmtId="164" fontId="4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1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2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2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>
      <alignment horizontal="center"/>
    </xf>
    <xf numFmtId="0" fontId="12" fillId="0" borderId="0" xfId="6" quotePrefix="1" applyFont="1" applyAlignment="1">
      <alignment horizontal="center"/>
    </xf>
    <xf numFmtId="0" fontId="12" fillId="0" borderId="0" xfId="6" applyFont="1" applyAlignment="1">
      <alignment horizontal="center"/>
    </xf>
    <xf numFmtId="0" fontId="3" fillId="0" borderId="0" xfId="7" applyFont="1" applyAlignment="1">
      <alignment horizontal="center"/>
    </xf>
    <xf numFmtId="0" fontId="12" fillId="0" borderId="0" xfId="7" applyFont="1" applyAlignment="1">
      <alignment horizontal="center"/>
    </xf>
    <xf numFmtId="0" fontId="3" fillId="0" borderId="0" xfId="8" applyFont="1" applyAlignment="1">
      <alignment horizontal="center"/>
    </xf>
    <xf numFmtId="0" fontId="12" fillId="0" borderId="0" xfId="8" applyFont="1" applyAlignment="1">
      <alignment horizontal="center"/>
    </xf>
    <xf numFmtId="0" fontId="3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1" applyFont="1" applyAlignment="1">
      <alignment horizontal="center"/>
    </xf>
  </cellXfs>
  <cellStyles count="9">
    <cellStyle name="Normal" xfId="0" builtinId="0"/>
    <cellStyle name="Normal_Sheet1" xfId="1" xr:uid="{00000000-0005-0000-0000-000001000000}"/>
    <cellStyle name="Normal_Sheet11" xfId="2" xr:uid="{00000000-0005-0000-0000-000002000000}"/>
    <cellStyle name="Normal_Sheet12" xfId="3" xr:uid="{00000000-0005-0000-0000-000003000000}"/>
    <cellStyle name="Normal_Sheet2" xfId="4" xr:uid="{00000000-0005-0000-0000-000004000000}"/>
    <cellStyle name="Normal_Sheet5" xfId="5" xr:uid="{00000000-0005-0000-0000-000005000000}"/>
    <cellStyle name="Normal_Sheet7" xfId="6" xr:uid="{00000000-0005-0000-0000-000006000000}"/>
    <cellStyle name="Normal_Sheet8" xfId="7" xr:uid="{00000000-0005-0000-0000-000007000000}"/>
    <cellStyle name="Normal_Sheet9" xfId="8" xr:uid="{00000000-0005-0000-0000-000008000000}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tabSelected="1" topLeftCell="A18" zoomScaleNormal="100" zoomScaleSheetLayoutView="80" workbookViewId="0">
      <selection activeCell="E44" sqref="E44"/>
    </sheetView>
  </sheetViews>
  <sheetFormatPr defaultColWidth="8.85546875" defaultRowHeight="12.75" x14ac:dyDescent="0.2"/>
  <cols>
    <col min="1" max="3" width="8.85546875" style="24"/>
    <col min="4" max="13" width="9.28515625" style="24" customWidth="1"/>
    <col min="14" max="14" width="2.42578125" style="24" customWidth="1"/>
    <col min="15" max="15" width="12.140625" style="24" customWidth="1"/>
    <col min="16" max="16" width="10.7109375" style="24" customWidth="1"/>
    <col min="17" max="16384" width="8.85546875" style="24"/>
  </cols>
  <sheetData>
    <row r="1" spans="1:17" ht="18.2" customHeight="1" x14ac:dyDescent="0.25">
      <c r="A1" s="164" t="s">
        <v>18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30"/>
    </row>
    <row r="2" spans="1:17" ht="18.2" customHeight="1" x14ac:dyDescent="0.3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30"/>
    </row>
    <row r="3" spans="1:17" ht="18.2" customHeight="1" x14ac:dyDescent="0.3">
      <c r="A3" s="163" t="s">
        <v>48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30"/>
    </row>
    <row r="4" spans="1:17" ht="18.2" customHeight="1" x14ac:dyDescent="0.3">
      <c r="A4" s="163" t="s">
        <v>35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30"/>
    </row>
    <row r="5" spans="1:17" ht="18.2" customHeight="1" x14ac:dyDescent="0.25">
      <c r="A5" s="164" t="s">
        <v>33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30"/>
    </row>
    <row r="6" spans="1:17" s="129" customFormat="1" ht="18.2" customHeight="1" x14ac:dyDescent="0.25">
      <c r="A6" s="26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 t="s">
        <v>0</v>
      </c>
      <c r="N6" s="27"/>
      <c r="O6" s="28" t="s">
        <v>7</v>
      </c>
      <c r="P6" s="28" t="s">
        <v>7</v>
      </c>
      <c r="Q6" s="89"/>
    </row>
    <row r="7" spans="1:17" s="129" customFormat="1" ht="18.2" customHeight="1" x14ac:dyDescent="0.25">
      <c r="A7" s="30" t="s">
        <v>1</v>
      </c>
      <c r="B7" s="30" t="s">
        <v>10</v>
      </c>
      <c r="C7" s="30" t="s">
        <v>66</v>
      </c>
      <c r="D7" s="30" t="s">
        <v>11</v>
      </c>
      <c r="E7" s="30" t="s">
        <v>12</v>
      </c>
      <c r="F7" s="30" t="s">
        <v>17</v>
      </c>
      <c r="G7" s="30" t="s">
        <v>13</v>
      </c>
      <c r="H7" s="30" t="s">
        <v>14</v>
      </c>
      <c r="I7" s="30" t="s">
        <v>15</v>
      </c>
      <c r="J7" s="30" t="s">
        <v>16</v>
      </c>
      <c r="K7" s="30" t="s">
        <v>2</v>
      </c>
      <c r="L7" s="30" t="s">
        <v>3</v>
      </c>
      <c r="M7" s="30" t="s">
        <v>4</v>
      </c>
      <c r="N7" s="30"/>
      <c r="O7" s="28" t="s">
        <v>6</v>
      </c>
      <c r="P7" s="28" t="s">
        <v>5</v>
      </c>
      <c r="Q7" s="89"/>
    </row>
    <row r="8" spans="1:17" s="129" customFormat="1" ht="18.2" customHeight="1" x14ac:dyDescent="0.25">
      <c r="A8" s="31">
        <v>1990</v>
      </c>
      <c r="B8" s="33">
        <v>842.9</v>
      </c>
      <c r="C8" s="31">
        <v>845.8</v>
      </c>
      <c r="D8" s="31">
        <v>847.5</v>
      </c>
      <c r="E8" s="31">
        <v>846.9</v>
      </c>
      <c r="F8" s="31">
        <v>846.2</v>
      </c>
      <c r="G8" s="33">
        <v>877</v>
      </c>
      <c r="H8" s="31">
        <v>860.6</v>
      </c>
      <c r="I8" s="33">
        <v>843.4</v>
      </c>
      <c r="J8" s="31">
        <v>842.4</v>
      </c>
      <c r="K8" s="31">
        <v>837.7</v>
      </c>
      <c r="L8" s="31">
        <v>836.4</v>
      </c>
      <c r="M8" s="31">
        <v>835.5</v>
      </c>
      <c r="N8" s="31"/>
      <c r="O8" s="32">
        <f t="shared" ref="O8:O19" si="0">AVERAGE(B8:M8)</f>
        <v>846.85833333333323</v>
      </c>
      <c r="P8" s="112" t="s">
        <v>20</v>
      </c>
      <c r="Q8" s="89"/>
    </row>
    <row r="9" spans="1:17" s="129" customFormat="1" ht="18.2" customHeight="1" x14ac:dyDescent="0.25">
      <c r="A9" s="31">
        <v>1991</v>
      </c>
      <c r="B9" s="33">
        <v>835.1</v>
      </c>
      <c r="C9" s="33">
        <v>834.8</v>
      </c>
      <c r="D9" s="33">
        <v>831.5</v>
      </c>
      <c r="E9" s="33">
        <v>835.4</v>
      </c>
      <c r="F9" s="33">
        <v>835.8</v>
      </c>
      <c r="G9" s="33">
        <v>846.1</v>
      </c>
      <c r="H9" s="33">
        <v>840.6</v>
      </c>
      <c r="I9" s="33">
        <v>832.4</v>
      </c>
      <c r="J9" s="33">
        <v>837.9</v>
      </c>
      <c r="K9" s="33">
        <v>838</v>
      </c>
      <c r="L9" s="33">
        <v>839.3</v>
      </c>
      <c r="M9" s="33">
        <v>841.3</v>
      </c>
      <c r="N9" s="33"/>
      <c r="O9" s="32">
        <f t="shared" si="0"/>
        <v>837.34999999999991</v>
      </c>
      <c r="P9" s="32">
        <f t="shared" ref="P9:P23" si="1">(AVERAGE(H8:M8)+AVERAGE(B9:G9))/2</f>
        <v>839.55833333333339</v>
      </c>
      <c r="Q9" s="89"/>
    </row>
    <row r="10" spans="1:17" s="129" customFormat="1" ht="18.2" customHeight="1" x14ac:dyDescent="0.25">
      <c r="A10" s="31">
        <v>1992</v>
      </c>
      <c r="B10" s="33">
        <v>848.7</v>
      </c>
      <c r="C10" s="33">
        <v>850.4</v>
      </c>
      <c r="D10" s="33">
        <v>853.9</v>
      </c>
      <c r="E10" s="33">
        <v>853.9</v>
      </c>
      <c r="F10" s="33">
        <v>856.9</v>
      </c>
      <c r="G10" s="33">
        <v>860.4</v>
      </c>
      <c r="H10" s="33">
        <v>858.4</v>
      </c>
      <c r="I10" s="33">
        <v>853.9</v>
      </c>
      <c r="J10" s="33">
        <v>864</v>
      </c>
      <c r="K10" s="33">
        <v>864.5</v>
      </c>
      <c r="L10" s="33">
        <v>863.3</v>
      </c>
      <c r="M10" s="33">
        <v>861.1</v>
      </c>
      <c r="N10" s="33"/>
      <c r="O10" s="32">
        <f t="shared" si="0"/>
        <v>857.44999999999993</v>
      </c>
      <c r="P10" s="32">
        <f t="shared" si="1"/>
        <v>846.14166666666665</v>
      </c>
      <c r="Q10" s="89"/>
    </row>
    <row r="11" spans="1:17" s="129" customFormat="1" ht="18.2" customHeight="1" x14ac:dyDescent="0.25">
      <c r="A11" s="31">
        <v>1993</v>
      </c>
      <c r="B11" s="33">
        <v>867.3</v>
      </c>
      <c r="C11" s="33">
        <v>866.8</v>
      </c>
      <c r="D11" s="33">
        <v>867.7</v>
      </c>
      <c r="E11" s="33">
        <v>872.4</v>
      </c>
      <c r="F11" s="33">
        <v>873.3</v>
      </c>
      <c r="G11" s="33">
        <v>858.4</v>
      </c>
      <c r="H11" s="33">
        <v>862.5</v>
      </c>
      <c r="I11" s="33">
        <v>879.9</v>
      </c>
      <c r="J11" s="33">
        <v>870.9</v>
      </c>
      <c r="K11" s="33">
        <v>873.4</v>
      </c>
      <c r="L11" s="33">
        <v>878.7</v>
      </c>
      <c r="M11" s="33">
        <v>882.4</v>
      </c>
      <c r="N11" s="33"/>
      <c r="O11" s="32">
        <f t="shared" si="0"/>
        <v>871.14166666666654</v>
      </c>
      <c r="P11" s="32">
        <f t="shared" si="1"/>
        <v>864.25833333333344</v>
      </c>
      <c r="Q11" s="89"/>
    </row>
    <row r="12" spans="1:17" s="129" customFormat="1" ht="18.2" customHeight="1" x14ac:dyDescent="0.25">
      <c r="A12" s="31">
        <v>1994</v>
      </c>
      <c r="B12" s="33">
        <v>884.1</v>
      </c>
      <c r="C12" s="33">
        <v>885.1</v>
      </c>
      <c r="D12" s="33">
        <v>887.9</v>
      </c>
      <c r="E12" s="33">
        <v>891</v>
      </c>
      <c r="F12" s="33">
        <v>893.8</v>
      </c>
      <c r="G12" s="33">
        <v>895.1</v>
      </c>
      <c r="H12" s="33">
        <v>903</v>
      </c>
      <c r="I12" s="33">
        <v>916.3</v>
      </c>
      <c r="J12" s="33">
        <v>903.2</v>
      </c>
      <c r="K12" s="33">
        <v>906</v>
      </c>
      <c r="L12" s="33">
        <v>907.5</v>
      </c>
      <c r="M12" s="31">
        <v>911.8</v>
      </c>
      <c r="N12" s="31"/>
      <c r="O12" s="32">
        <f t="shared" si="0"/>
        <v>898.73333333333323</v>
      </c>
      <c r="P12" s="32">
        <f t="shared" si="1"/>
        <v>882.06666666666661</v>
      </c>
      <c r="Q12" s="89"/>
    </row>
    <row r="13" spans="1:17" s="129" customFormat="1" ht="18.2" customHeight="1" x14ac:dyDescent="0.25">
      <c r="A13" s="31">
        <v>1995</v>
      </c>
      <c r="B13" s="33">
        <v>918.6</v>
      </c>
      <c r="C13" s="33">
        <v>920.8</v>
      </c>
      <c r="D13" s="33">
        <v>923.9</v>
      </c>
      <c r="E13" s="33">
        <v>923</v>
      </c>
      <c r="F13" s="33">
        <v>926.2</v>
      </c>
      <c r="G13" s="33">
        <v>926.7</v>
      </c>
      <c r="H13" s="33">
        <v>933.7</v>
      </c>
      <c r="I13" s="33">
        <v>945.7</v>
      </c>
      <c r="J13" s="33">
        <v>924.6</v>
      </c>
      <c r="K13" s="33">
        <v>935.5</v>
      </c>
      <c r="L13" s="33">
        <v>939.2</v>
      </c>
      <c r="M13" s="33">
        <v>944.5</v>
      </c>
      <c r="N13" s="31"/>
      <c r="O13" s="32">
        <f t="shared" si="0"/>
        <v>930.19999999999993</v>
      </c>
      <c r="P13" s="32">
        <f t="shared" si="1"/>
        <v>915.58333333333326</v>
      </c>
      <c r="Q13" s="89"/>
    </row>
    <row r="14" spans="1:17" s="129" customFormat="1" ht="18.2" customHeight="1" x14ac:dyDescent="0.25">
      <c r="A14" s="31">
        <v>1996</v>
      </c>
      <c r="B14" s="33">
        <v>952.9</v>
      </c>
      <c r="C14" s="33">
        <v>953.7</v>
      </c>
      <c r="D14" s="33">
        <v>957.7</v>
      </c>
      <c r="E14" s="33">
        <v>958.4</v>
      </c>
      <c r="F14" s="33">
        <v>961.9</v>
      </c>
      <c r="G14" s="33">
        <v>961</v>
      </c>
      <c r="H14" s="33">
        <v>1031.3</v>
      </c>
      <c r="I14" s="33">
        <v>969.9</v>
      </c>
      <c r="J14" s="33">
        <v>961.5</v>
      </c>
      <c r="K14" s="33">
        <v>983.9</v>
      </c>
      <c r="L14" s="33">
        <v>985.6</v>
      </c>
      <c r="M14" s="33">
        <v>987.3</v>
      </c>
      <c r="N14" s="31"/>
      <c r="O14" s="32">
        <f t="shared" si="0"/>
        <v>972.09166666666658</v>
      </c>
      <c r="P14" s="32">
        <f t="shared" si="1"/>
        <v>947.4</v>
      </c>
      <c r="Q14" s="89"/>
    </row>
    <row r="15" spans="1:17" s="129" customFormat="1" ht="18.2" customHeight="1" x14ac:dyDescent="0.25">
      <c r="A15" s="31">
        <v>1997</v>
      </c>
      <c r="B15" s="33">
        <v>987.5</v>
      </c>
      <c r="C15" s="33">
        <v>987.6</v>
      </c>
      <c r="D15" s="33">
        <v>986.5</v>
      </c>
      <c r="E15" s="33">
        <v>988.2</v>
      </c>
      <c r="F15" s="33">
        <v>987.8</v>
      </c>
      <c r="G15" s="33">
        <v>998.5</v>
      </c>
      <c r="H15" s="33">
        <v>986.3</v>
      </c>
      <c r="I15" s="33">
        <v>985.2</v>
      </c>
      <c r="J15" s="33">
        <v>987.8</v>
      </c>
      <c r="K15" s="33">
        <v>991.3</v>
      </c>
      <c r="L15" s="33">
        <v>990.6</v>
      </c>
      <c r="M15" s="33">
        <v>992.2</v>
      </c>
      <c r="N15" s="31"/>
      <c r="O15" s="32">
        <f t="shared" si="0"/>
        <v>989.125</v>
      </c>
      <c r="P15" s="32">
        <f t="shared" si="1"/>
        <v>987.9666666666667</v>
      </c>
      <c r="Q15" s="89"/>
    </row>
    <row r="16" spans="1:17" s="129" customFormat="1" ht="18.2" customHeight="1" x14ac:dyDescent="0.25">
      <c r="A16" s="31">
        <v>1998</v>
      </c>
      <c r="B16" s="33">
        <v>993.6</v>
      </c>
      <c r="C16" s="33">
        <v>995.2</v>
      </c>
      <c r="D16" s="33">
        <v>997.1</v>
      </c>
      <c r="E16" s="33">
        <v>992.1</v>
      </c>
      <c r="F16" s="33">
        <v>995.3</v>
      </c>
      <c r="G16" s="33">
        <v>1004.2</v>
      </c>
      <c r="H16" s="33">
        <v>1000.2</v>
      </c>
      <c r="I16" s="33">
        <v>994.7</v>
      </c>
      <c r="J16" s="33">
        <v>997.2</v>
      </c>
      <c r="K16" s="33">
        <v>992.7</v>
      </c>
      <c r="L16" s="33">
        <v>997.7</v>
      </c>
      <c r="M16" s="31">
        <v>996.2</v>
      </c>
      <c r="N16" s="31"/>
      <c r="O16" s="32">
        <f t="shared" si="0"/>
        <v>996.35000000000025</v>
      </c>
      <c r="P16" s="32">
        <f t="shared" si="1"/>
        <v>992.57500000000005</v>
      </c>
      <c r="Q16" s="89"/>
    </row>
    <row r="17" spans="1:17" s="129" customFormat="1" ht="18.2" customHeight="1" x14ac:dyDescent="0.25">
      <c r="A17" s="31">
        <v>1999</v>
      </c>
      <c r="B17" s="33">
        <v>1003.4</v>
      </c>
      <c r="C17" s="33">
        <v>1001.6</v>
      </c>
      <c r="D17" s="33">
        <v>1004.8</v>
      </c>
      <c r="E17" s="33">
        <v>1010</v>
      </c>
      <c r="F17" s="33">
        <v>1013</v>
      </c>
      <c r="G17" s="33">
        <v>1029.9000000000001</v>
      </c>
      <c r="H17" s="33">
        <v>1023.8</v>
      </c>
      <c r="I17" s="33">
        <v>1005.3</v>
      </c>
      <c r="J17" s="33">
        <v>1016.2</v>
      </c>
      <c r="K17" s="33">
        <v>1005.7</v>
      </c>
      <c r="L17" s="33">
        <v>1008.7</v>
      </c>
      <c r="M17" s="33">
        <v>1005.8</v>
      </c>
      <c r="N17" s="31"/>
      <c r="O17" s="32">
        <f t="shared" si="0"/>
        <v>1010.6833333333335</v>
      </c>
      <c r="P17" s="32">
        <f t="shared" si="1"/>
        <v>1003.45</v>
      </c>
      <c r="Q17" s="89"/>
    </row>
    <row r="18" spans="1:17" s="129" customFormat="1" ht="18.2" customHeight="1" x14ac:dyDescent="0.25">
      <c r="A18" s="31">
        <v>2000</v>
      </c>
      <c r="B18" s="33">
        <v>1009.2</v>
      </c>
      <c r="C18" s="33">
        <v>1012.8</v>
      </c>
      <c r="D18" s="33">
        <v>1014.2</v>
      </c>
      <c r="E18" s="33">
        <v>1023.1</v>
      </c>
      <c r="F18" s="33">
        <v>1023.6</v>
      </c>
      <c r="G18" s="33">
        <v>1064.2</v>
      </c>
      <c r="H18" s="33">
        <v>1042.2</v>
      </c>
      <c r="I18" s="33">
        <v>1021.7</v>
      </c>
      <c r="J18" s="33">
        <v>1024.5999999999999</v>
      </c>
      <c r="K18" s="33">
        <v>1027.5999999999999</v>
      </c>
      <c r="L18" s="33">
        <v>1025.4000000000001</v>
      </c>
      <c r="M18" s="31">
        <v>1021.8</v>
      </c>
      <c r="N18" s="31"/>
      <c r="O18" s="32">
        <f t="shared" si="0"/>
        <v>1025.8666666666666</v>
      </c>
      <c r="P18" s="32">
        <f t="shared" si="1"/>
        <v>1017.7166666666667</v>
      </c>
      <c r="Q18" s="89"/>
    </row>
    <row r="19" spans="1:17" s="129" customFormat="1" ht="18.2" customHeight="1" x14ac:dyDescent="0.25">
      <c r="A19" s="31">
        <v>2001</v>
      </c>
      <c r="B19" s="33">
        <v>1014.6</v>
      </c>
      <c r="C19" s="33">
        <v>1017</v>
      </c>
      <c r="D19" s="33">
        <v>1017.1</v>
      </c>
      <c r="E19" s="33">
        <v>1014.5</v>
      </c>
      <c r="F19" s="33">
        <v>1011.4</v>
      </c>
      <c r="G19" s="33">
        <v>1018.5</v>
      </c>
      <c r="H19" s="33">
        <v>1005.4</v>
      </c>
      <c r="I19" s="33">
        <v>1004.8</v>
      </c>
      <c r="J19" s="33">
        <v>1005.9</v>
      </c>
      <c r="K19" s="33">
        <v>1000.8</v>
      </c>
      <c r="L19" s="33">
        <v>998.2</v>
      </c>
      <c r="M19" s="116">
        <v>1005.1</v>
      </c>
      <c r="N19" s="31"/>
      <c r="O19" s="32">
        <f t="shared" si="0"/>
        <v>1009.4416666666666</v>
      </c>
      <c r="P19" s="32">
        <f t="shared" si="1"/>
        <v>1021.3666666666666</v>
      </c>
      <c r="Q19" s="89"/>
    </row>
    <row r="20" spans="1:17" s="129" customFormat="1" ht="18.2" customHeight="1" x14ac:dyDescent="0.25">
      <c r="A20" s="31">
        <v>2002</v>
      </c>
      <c r="B20" s="33">
        <v>1003.8</v>
      </c>
      <c r="C20" s="33">
        <v>1006.4</v>
      </c>
      <c r="D20" s="33">
        <v>1004.5</v>
      </c>
      <c r="E20" s="33">
        <v>1004.3</v>
      </c>
      <c r="F20" s="33">
        <v>1004.6</v>
      </c>
      <c r="G20" s="33">
        <v>994.6</v>
      </c>
      <c r="H20" s="33">
        <v>1003</v>
      </c>
      <c r="I20" s="33">
        <v>1004.1</v>
      </c>
      <c r="J20" s="33">
        <v>1006.7</v>
      </c>
      <c r="K20" s="33">
        <v>1006.3</v>
      </c>
      <c r="L20" s="33">
        <v>1002.8</v>
      </c>
      <c r="M20" s="31">
        <v>1012.8</v>
      </c>
      <c r="N20" s="31"/>
      <c r="O20" s="32">
        <f>AVERAGE(B20:M20)</f>
        <v>1004.4916666666667</v>
      </c>
      <c r="P20" s="32">
        <f t="shared" si="1"/>
        <v>1003.2</v>
      </c>
      <c r="Q20" s="89"/>
    </row>
    <row r="21" spans="1:17" s="129" customFormat="1" ht="18.2" customHeight="1" x14ac:dyDescent="0.25">
      <c r="A21" s="31">
        <v>2003</v>
      </c>
      <c r="B21" s="33">
        <v>1011.8</v>
      </c>
      <c r="C21" s="33">
        <v>1017.6</v>
      </c>
      <c r="D21" s="33">
        <v>1022.1</v>
      </c>
      <c r="E21" s="33">
        <v>1020.7</v>
      </c>
      <c r="F21" s="33">
        <v>1021</v>
      </c>
      <c r="G21" s="33">
        <v>1010.8</v>
      </c>
      <c r="H21" s="33">
        <v>1023.9</v>
      </c>
      <c r="I21" s="33">
        <v>1027.0999999999999</v>
      </c>
      <c r="J21" s="33">
        <v>1029.2</v>
      </c>
      <c r="K21" s="33">
        <v>1034.7</v>
      </c>
      <c r="L21" s="33">
        <v>1033.9000000000001</v>
      </c>
      <c r="M21" s="33">
        <v>1033</v>
      </c>
      <c r="N21" s="31"/>
      <c r="O21" s="32">
        <f t="shared" ref="O21:O41" si="2">AVERAGE(B21:M21)</f>
        <v>1023.8166666666667</v>
      </c>
      <c r="P21" s="32">
        <f t="shared" si="1"/>
        <v>1011.6416666666668</v>
      </c>
      <c r="Q21" s="89"/>
    </row>
    <row r="22" spans="1:17" s="129" customFormat="1" ht="18.2" customHeight="1" x14ac:dyDescent="0.25">
      <c r="A22" s="31">
        <v>2004</v>
      </c>
      <c r="B22" s="88">
        <v>1038.7</v>
      </c>
      <c r="C22" s="88">
        <v>1039.3</v>
      </c>
      <c r="D22" s="88">
        <v>1040.0999999999999</v>
      </c>
      <c r="E22" s="88">
        <v>1039.8</v>
      </c>
      <c r="F22" s="88">
        <v>1042.4000000000001</v>
      </c>
      <c r="G22" s="88">
        <v>1048</v>
      </c>
      <c r="H22" s="88">
        <v>1056.5</v>
      </c>
      <c r="I22" s="88">
        <v>1052.9000000000001</v>
      </c>
      <c r="J22" s="88">
        <v>1053.5999999999999</v>
      </c>
      <c r="K22" s="88">
        <v>1059.2</v>
      </c>
      <c r="L22" s="88">
        <v>1056.7</v>
      </c>
      <c r="M22" s="88">
        <v>1054.9000000000001</v>
      </c>
      <c r="N22" s="155"/>
      <c r="O22" s="32">
        <f t="shared" si="2"/>
        <v>1048.5083333333334</v>
      </c>
      <c r="P22" s="32">
        <f t="shared" si="1"/>
        <v>1035.8416666666667</v>
      </c>
      <c r="Q22" s="89"/>
    </row>
    <row r="23" spans="1:17" s="129" customFormat="1" ht="18.2" customHeight="1" x14ac:dyDescent="0.25">
      <c r="A23" s="31">
        <v>2005</v>
      </c>
      <c r="B23" s="88">
        <v>1052.0999999999999</v>
      </c>
      <c r="C23" s="88">
        <v>1052.5999999999999</v>
      </c>
      <c r="D23" s="88">
        <v>1051.0999999999999</v>
      </c>
      <c r="E23" s="88">
        <v>1053.5</v>
      </c>
      <c r="F23" s="88">
        <v>1051.9000000000001</v>
      </c>
      <c r="G23" s="88">
        <v>1050.5999999999999</v>
      </c>
      <c r="H23" s="88">
        <v>1050.9000000000001</v>
      </c>
      <c r="I23" s="88">
        <v>1048.7</v>
      </c>
      <c r="J23" s="88">
        <v>1051.4000000000001</v>
      </c>
      <c r="K23" s="88">
        <v>1052.5999999999999</v>
      </c>
      <c r="L23" s="88">
        <v>1058.2</v>
      </c>
      <c r="M23" s="88">
        <v>1049.5</v>
      </c>
      <c r="N23" s="31"/>
      <c r="O23" s="32">
        <f t="shared" si="2"/>
        <v>1051.925</v>
      </c>
      <c r="P23" s="32">
        <f t="shared" si="1"/>
        <v>1053.7999999999997</v>
      </c>
      <c r="Q23" s="89"/>
    </row>
    <row r="24" spans="1:17" s="129" customFormat="1" ht="18.2" customHeight="1" x14ac:dyDescent="0.25">
      <c r="A24" s="31">
        <v>2006</v>
      </c>
      <c r="B24" s="88">
        <v>1055.4000000000001</v>
      </c>
      <c r="C24" s="88">
        <v>1056</v>
      </c>
      <c r="D24" s="88">
        <v>1057</v>
      </c>
      <c r="E24" s="88">
        <v>1051.7</v>
      </c>
      <c r="F24" s="88">
        <v>1048.7</v>
      </c>
      <c r="G24" s="88">
        <v>1044.5999999999999</v>
      </c>
      <c r="H24" s="88">
        <v>1046.0999999999999</v>
      </c>
      <c r="I24" s="88">
        <v>1041.3</v>
      </c>
      <c r="J24" s="88">
        <v>1038.7</v>
      </c>
      <c r="K24" s="88">
        <v>1038.5999999999999</v>
      </c>
      <c r="L24" s="88">
        <v>1040.9000000000001</v>
      </c>
      <c r="M24" s="88">
        <v>1022.9</v>
      </c>
      <c r="N24" s="31"/>
      <c r="O24" s="32">
        <f t="shared" si="2"/>
        <v>1045.1583333333333</v>
      </c>
      <c r="P24" s="32">
        <f>(AVERAGE(H23:M23)+AVERAGE(B24:G24))/2</f>
        <v>1052.0583333333334</v>
      </c>
      <c r="Q24" s="89"/>
    </row>
    <row r="25" spans="1:17" s="129" customFormat="1" ht="18.2" customHeight="1" x14ac:dyDescent="0.25">
      <c r="A25" s="31">
        <v>2007</v>
      </c>
      <c r="B25" s="88">
        <v>1037</v>
      </c>
      <c r="C25" s="88">
        <v>1034.0999999999999</v>
      </c>
      <c r="D25" s="88">
        <v>1034.5999999999999</v>
      </c>
      <c r="E25" s="88">
        <v>1035.7</v>
      </c>
      <c r="F25" s="88">
        <v>1036.9000000000001</v>
      </c>
      <c r="G25" s="88">
        <v>1034.8</v>
      </c>
      <c r="H25" s="88">
        <v>1045.9000000000001</v>
      </c>
      <c r="I25" s="88">
        <v>1033.5999999999999</v>
      </c>
      <c r="J25" s="88">
        <v>1032</v>
      </c>
      <c r="K25" s="88">
        <v>1026.2</v>
      </c>
      <c r="L25" s="88">
        <v>1023.4</v>
      </c>
      <c r="M25" s="88">
        <v>1015.3</v>
      </c>
      <c r="N25" s="31"/>
      <c r="O25" s="32">
        <f t="shared" si="2"/>
        <v>1032.4583333333333</v>
      </c>
      <c r="P25" s="32">
        <f t="shared" ref="P25:P27" si="3">(AVERAGE(H24:M24)+AVERAGE(B25:G25))/2</f>
        <v>1036.7999999999997</v>
      </c>
      <c r="Q25" s="89"/>
    </row>
    <row r="26" spans="1:17" s="129" customFormat="1" ht="18.2" customHeight="1" x14ac:dyDescent="0.25">
      <c r="A26" s="31">
        <v>2008</v>
      </c>
      <c r="B26" s="88">
        <v>1020.9</v>
      </c>
      <c r="C26" s="88">
        <v>1020.4</v>
      </c>
      <c r="D26" s="88">
        <v>1019.3</v>
      </c>
      <c r="E26" s="88">
        <v>1016.1</v>
      </c>
      <c r="F26" s="88">
        <v>1015.3</v>
      </c>
      <c r="G26" s="88">
        <v>1026.4000000000001</v>
      </c>
      <c r="H26" s="88">
        <v>1012.5</v>
      </c>
      <c r="I26" s="88">
        <v>1012.2</v>
      </c>
      <c r="J26" s="88">
        <v>1011.7</v>
      </c>
      <c r="K26" s="88">
        <v>1005.5</v>
      </c>
      <c r="L26" s="88">
        <v>1001.6</v>
      </c>
      <c r="M26" s="88">
        <v>1004.1</v>
      </c>
      <c r="N26" s="33"/>
      <c r="O26" s="32">
        <f t="shared" si="2"/>
        <v>1013.8333333333334</v>
      </c>
      <c r="P26" s="32">
        <f t="shared" si="3"/>
        <v>1024.5666666666666</v>
      </c>
      <c r="Q26" s="89"/>
    </row>
    <row r="27" spans="1:17" ht="18.2" customHeight="1" x14ac:dyDescent="0.25">
      <c r="A27" s="31">
        <v>2009</v>
      </c>
      <c r="B27" s="88">
        <v>990.5</v>
      </c>
      <c r="C27" s="88">
        <v>986.4</v>
      </c>
      <c r="D27" s="88">
        <v>981.6</v>
      </c>
      <c r="E27" s="88">
        <v>981.2</v>
      </c>
      <c r="F27" s="88">
        <v>980.7</v>
      </c>
      <c r="G27" s="88">
        <v>975.1</v>
      </c>
      <c r="H27" s="88">
        <v>958.8</v>
      </c>
      <c r="I27" s="88">
        <v>948.3</v>
      </c>
      <c r="J27" s="88">
        <v>943.5</v>
      </c>
      <c r="K27" s="88">
        <v>945.4</v>
      </c>
      <c r="L27" s="88">
        <v>942.1</v>
      </c>
      <c r="M27" s="88">
        <v>940.1</v>
      </c>
      <c r="N27" s="89"/>
      <c r="O27" s="32">
        <f t="shared" si="2"/>
        <v>964.47500000000002</v>
      </c>
      <c r="P27" s="32">
        <f t="shared" si="3"/>
        <v>995.25833333333344</v>
      </c>
      <c r="Q27" s="130"/>
    </row>
    <row r="28" spans="1:17" ht="18.2" customHeight="1" x14ac:dyDescent="0.25">
      <c r="A28" s="31">
        <v>2010</v>
      </c>
      <c r="B28" s="88">
        <v>941.3</v>
      </c>
      <c r="C28" s="88">
        <v>941.6</v>
      </c>
      <c r="D28" s="88">
        <v>947.5</v>
      </c>
      <c r="E28" s="88">
        <v>933.9</v>
      </c>
      <c r="F28" s="88">
        <v>938.3</v>
      </c>
      <c r="G28" s="88">
        <v>931.8</v>
      </c>
      <c r="H28" s="88">
        <v>930.7</v>
      </c>
      <c r="I28" s="88">
        <v>927.7</v>
      </c>
      <c r="J28" s="88">
        <v>925.9</v>
      </c>
      <c r="K28" s="88">
        <v>923.6</v>
      </c>
      <c r="L28" s="88">
        <v>921.5</v>
      </c>
      <c r="M28" s="88">
        <v>923</v>
      </c>
      <c r="N28" s="89" t="s">
        <v>0</v>
      </c>
      <c r="O28" s="32">
        <f t="shared" si="2"/>
        <v>932.23333333333346</v>
      </c>
      <c r="P28" s="32">
        <f t="shared" ref="P28:P40" si="4">(AVERAGE(H27:M27)+AVERAGE(B28:G28))/2</f>
        <v>942.7166666666667</v>
      </c>
      <c r="Q28" s="130"/>
    </row>
    <row r="29" spans="1:17" ht="18.2" customHeight="1" x14ac:dyDescent="0.25">
      <c r="A29" s="31">
        <v>2011</v>
      </c>
      <c r="B29" s="88">
        <v>922.2</v>
      </c>
      <c r="C29" s="88">
        <v>922.3</v>
      </c>
      <c r="D29" s="88">
        <v>920.5</v>
      </c>
      <c r="E29" s="88">
        <v>924</v>
      </c>
      <c r="F29" s="88">
        <v>921.6</v>
      </c>
      <c r="G29" s="88">
        <v>925.2</v>
      </c>
      <c r="H29" s="88">
        <v>929.2</v>
      </c>
      <c r="I29" s="88">
        <v>921.2</v>
      </c>
      <c r="J29" s="88">
        <v>924.8</v>
      </c>
      <c r="K29" s="88">
        <v>925.3</v>
      </c>
      <c r="L29" s="88">
        <v>932.2</v>
      </c>
      <c r="M29" s="88">
        <v>928.8</v>
      </c>
      <c r="N29" s="89"/>
      <c r="O29" s="32">
        <f t="shared" si="2"/>
        <v>924.77499999999998</v>
      </c>
      <c r="P29" s="32">
        <f t="shared" si="4"/>
        <v>924.01666666666665</v>
      </c>
      <c r="Q29" s="130"/>
    </row>
    <row r="30" spans="1:17" ht="18.2" customHeight="1" x14ac:dyDescent="0.25">
      <c r="A30" s="31">
        <v>2012</v>
      </c>
      <c r="B30" s="88">
        <v>934.3</v>
      </c>
      <c r="C30" s="88">
        <v>933</v>
      </c>
      <c r="D30" s="88">
        <v>933.1</v>
      </c>
      <c r="E30" s="88">
        <v>940.1</v>
      </c>
      <c r="F30" s="88">
        <v>939</v>
      </c>
      <c r="G30" s="88">
        <v>943.2</v>
      </c>
      <c r="H30" s="88">
        <v>941.5</v>
      </c>
      <c r="I30" s="88">
        <v>942.4</v>
      </c>
      <c r="J30" s="88">
        <v>944</v>
      </c>
      <c r="K30" s="88">
        <v>944</v>
      </c>
      <c r="L30" s="88">
        <v>943.7</v>
      </c>
      <c r="M30" s="88">
        <v>939.5</v>
      </c>
      <c r="N30" s="89"/>
      <c r="O30" s="32">
        <f t="shared" si="2"/>
        <v>939.81666666666661</v>
      </c>
      <c r="P30" s="32">
        <f t="shared" si="4"/>
        <v>932.01666666666665</v>
      </c>
      <c r="Q30" s="130"/>
    </row>
    <row r="31" spans="1:17" ht="18.2" customHeight="1" x14ac:dyDescent="0.25">
      <c r="A31" s="31">
        <v>2013</v>
      </c>
      <c r="B31" s="88">
        <v>936.9</v>
      </c>
      <c r="C31" s="88">
        <v>934.3</v>
      </c>
      <c r="D31" s="88">
        <v>932.3</v>
      </c>
      <c r="E31" s="88">
        <v>928.6</v>
      </c>
      <c r="F31" s="88">
        <v>927.2</v>
      </c>
      <c r="G31" s="88">
        <v>927.7</v>
      </c>
      <c r="H31" s="88">
        <v>919.1</v>
      </c>
      <c r="I31" s="88">
        <v>920.8</v>
      </c>
      <c r="J31" s="88">
        <v>919.4</v>
      </c>
      <c r="K31" s="88">
        <v>920.4</v>
      </c>
      <c r="L31" s="88">
        <v>920.9</v>
      </c>
      <c r="M31" s="88">
        <v>920.9</v>
      </c>
      <c r="N31" s="89"/>
      <c r="O31" s="32">
        <f t="shared" si="2"/>
        <v>925.70833333333337</v>
      </c>
      <c r="P31" s="32">
        <f t="shared" si="4"/>
        <v>936.8416666666667</v>
      </c>
      <c r="Q31" s="130"/>
    </row>
    <row r="32" spans="1:17" ht="18.2" customHeight="1" x14ac:dyDescent="0.25">
      <c r="A32" s="31">
        <v>2014</v>
      </c>
      <c r="B32" s="88">
        <v>915.8</v>
      </c>
      <c r="C32" s="88">
        <v>915.4</v>
      </c>
      <c r="D32" s="88">
        <v>914.7</v>
      </c>
      <c r="E32" s="88">
        <v>911.5</v>
      </c>
      <c r="F32" s="88">
        <v>910.7</v>
      </c>
      <c r="G32" s="88">
        <v>905.9</v>
      </c>
      <c r="H32" s="88">
        <v>903.8</v>
      </c>
      <c r="I32" s="88">
        <v>905.5</v>
      </c>
      <c r="J32" s="88">
        <v>905.5</v>
      </c>
      <c r="K32" s="88">
        <v>906.4</v>
      </c>
      <c r="L32" s="88">
        <v>908.4</v>
      </c>
      <c r="M32" s="88">
        <v>907.5</v>
      </c>
      <c r="N32" s="89"/>
      <c r="O32" s="32">
        <f t="shared" si="2"/>
        <v>909.25833333333321</v>
      </c>
      <c r="P32" s="32">
        <f t="shared" si="4"/>
        <v>916.29166666666652</v>
      </c>
      <c r="Q32" s="130"/>
    </row>
    <row r="33" spans="1:17" ht="15.75" customHeight="1" x14ac:dyDescent="0.25">
      <c r="A33" s="31">
        <v>2015</v>
      </c>
      <c r="B33" s="88">
        <v>906.9</v>
      </c>
      <c r="C33" s="88">
        <v>906.4</v>
      </c>
      <c r="D33" s="88">
        <v>907.9</v>
      </c>
      <c r="E33" s="88">
        <v>907</v>
      </c>
      <c r="F33" s="88">
        <v>901.6</v>
      </c>
      <c r="G33" s="88">
        <v>898.1</v>
      </c>
      <c r="H33" s="88">
        <v>898.7</v>
      </c>
      <c r="I33" s="88">
        <v>899</v>
      </c>
      <c r="J33" s="88">
        <v>899.5</v>
      </c>
      <c r="K33" s="88">
        <v>897.9</v>
      </c>
      <c r="L33" s="88">
        <v>896.5</v>
      </c>
      <c r="M33" s="88">
        <v>895.1</v>
      </c>
      <c r="N33" s="89"/>
      <c r="O33" s="32">
        <f t="shared" si="2"/>
        <v>901.2166666666667</v>
      </c>
      <c r="P33" s="32">
        <f t="shared" si="4"/>
        <v>905.41666666666674</v>
      </c>
      <c r="Q33" s="130"/>
    </row>
    <row r="34" spans="1:17" ht="15.75" customHeight="1" x14ac:dyDescent="0.25">
      <c r="A34" s="31">
        <v>2016</v>
      </c>
      <c r="B34" s="88">
        <v>896.4</v>
      </c>
      <c r="C34" s="88">
        <v>894</v>
      </c>
      <c r="D34" s="88">
        <v>893.5</v>
      </c>
      <c r="E34" s="88">
        <v>893.7</v>
      </c>
      <c r="F34" s="88">
        <v>893</v>
      </c>
      <c r="G34" s="88">
        <v>892.5</v>
      </c>
      <c r="H34" s="88">
        <v>894.3</v>
      </c>
      <c r="I34" s="88">
        <v>893.2</v>
      </c>
      <c r="J34" s="88">
        <v>897.1</v>
      </c>
      <c r="K34" s="88">
        <v>898</v>
      </c>
      <c r="L34" s="88">
        <v>893.2</v>
      </c>
      <c r="M34" s="88">
        <v>892</v>
      </c>
      <c r="N34" s="129"/>
      <c r="O34" s="32">
        <f t="shared" si="2"/>
        <v>894.24166666666679</v>
      </c>
      <c r="P34" s="32">
        <f t="shared" si="4"/>
        <v>895.81666666666672</v>
      </c>
    </row>
    <row r="35" spans="1:17" ht="15.75" customHeight="1" x14ac:dyDescent="0.25">
      <c r="A35" s="31">
        <v>2017</v>
      </c>
      <c r="B35" s="88">
        <v>889.1</v>
      </c>
      <c r="C35" s="88">
        <v>887.2</v>
      </c>
      <c r="D35" s="88">
        <v>886.8</v>
      </c>
      <c r="E35" s="88">
        <v>883.9</v>
      </c>
      <c r="F35" s="88">
        <v>884.4</v>
      </c>
      <c r="G35" s="88">
        <v>883.7</v>
      </c>
      <c r="H35" s="88">
        <v>873.6</v>
      </c>
      <c r="I35" s="88">
        <v>874.3</v>
      </c>
      <c r="J35" s="88">
        <v>866.6</v>
      </c>
      <c r="K35" s="88">
        <v>826.4</v>
      </c>
      <c r="L35" s="88">
        <v>839.4</v>
      </c>
      <c r="M35" s="88">
        <v>856.4</v>
      </c>
      <c r="N35" s="129"/>
      <c r="O35" s="32">
        <f t="shared" si="2"/>
        <v>870.98333333333346</v>
      </c>
      <c r="P35" s="32">
        <f t="shared" si="4"/>
        <v>890.24166666666667</v>
      </c>
    </row>
    <row r="36" spans="1:17" ht="15.75" customHeight="1" x14ac:dyDescent="0.25">
      <c r="A36" s="31">
        <v>2018</v>
      </c>
      <c r="B36" s="88">
        <v>849.4</v>
      </c>
      <c r="C36" s="88">
        <v>852.4</v>
      </c>
      <c r="D36" s="88">
        <v>854.1</v>
      </c>
      <c r="E36" s="88">
        <v>861.3</v>
      </c>
      <c r="F36" s="88">
        <v>864.5</v>
      </c>
      <c r="G36" s="88">
        <v>868.4</v>
      </c>
      <c r="H36" s="88">
        <v>869.1</v>
      </c>
      <c r="I36" s="88">
        <v>869.9</v>
      </c>
      <c r="J36" s="88">
        <v>869.7</v>
      </c>
      <c r="K36" s="88">
        <v>866</v>
      </c>
      <c r="L36" s="88">
        <v>869.5</v>
      </c>
      <c r="M36" s="88">
        <v>866.5</v>
      </c>
      <c r="N36" s="129"/>
      <c r="O36" s="32">
        <f t="shared" si="2"/>
        <v>863.4</v>
      </c>
      <c r="P36" s="32">
        <f t="shared" si="4"/>
        <v>857.23333333333335</v>
      </c>
    </row>
    <row r="37" spans="1:17" ht="15.75" customHeight="1" x14ac:dyDescent="0.25">
      <c r="A37" s="31">
        <v>2019</v>
      </c>
      <c r="B37" s="88">
        <v>875.1</v>
      </c>
      <c r="C37" s="88">
        <v>876</v>
      </c>
      <c r="D37" s="88">
        <v>878.8</v>
      </c>
      <c r="E37" s="88">
        <v>878.5</v>
      </c>
      <c r="F37" s="88">
        <v>880.1</v>
      </c>
      <c r="G37" s="88">
        <v>884.4</v>
      </c>
      <c r="H37" s="88">
        <v>880.4</v>
      </c>
      <c r="I37" s="88">
        <v>880.6</v>
      </c>
      <c r="J37" s="88">
        <v>884.7</v>
      </c>
      <c r="K37" s="88">
        <v>883.1</v>
      </c>
      <c r="L37" s="88">
        <v>882.7</v>
      </c>
      <c r="M37" s="88">
        <v>880.8</v>
      </c>
      <c r="N37" s="153"/>
      <c r="O37" s="32">
        <f t="shared" si="2"/>
        <v>880.43333333333328</v>
      </c>
      <c r="P37" s="32">
        <f t="shared" si="4"/>
        <v>873.63333333333321</v>
      </c>
    </row>
    <row r="38" spans="1:17" ht="15.75" customHeight="1" x14ac:dyDescent="0.25">
      <c r="A38" s="31">
        <v>2020</v>
      </c>
      <c r="B38" s="88">
        <v>880.1</v>
      </c>
      <c r="C38" s="88">
        <v>883</v>
      </c>
      <c r="D38" s="88">
        <v>884.6</v>
      </c>
      <c r="E38" s="88">
        <v>767.5</v>
      </c>
      <c r="F38" s="88">
        <v>775.3</v>
      </c>
      <c r="G38" s="88">
        <v>803.2</v>
      </c>
      <c r="H38" s="88">
        <v>823.8</v>
      </c>
      <c r="I38" s="88">
        <v>832.3</v>
      </c>
      <c r="J38" s="88">
        <v>838.6</v>
      </c>
      <c r="K38" s="88">
        <v>842.7</v>
      </c>
      <c r="L38" s="88">
        <v>845</v>
      </c>
      <c r="M38" s="88">
        <v>846</v>
      </c>
      <c r="N38" s="129"/>
      <c r="O38" s="32">
        <f t="shared" si="2"/>
        <v>835.17500000000007</v>
      </c>
      <c r="P38" s="32">
        <f t="shared" si="4"/>
        <v>857.16666666666674</v>
      </c>
    </row>
    <row r="39" spans="1:17" ht="15.75" customHeight="1" x14ac:dyDescent="0.25">
      <c r="A39" s="31">
        <v>2021</v>
      </c>
      <c r="B39" s="88">
        <v>851.3</v>
      </c>
      <c r="C39" s="88">
        <v>853</v>
      </c>
      <c r="D39" s="88">
        <v>857.9</v>
      </c>
      <c r="E39" s="88">
        <v>866.3</v>
      </c>
      <c r="F39" s="88">
        <v>866.8</v>
      </c>
      <c r="G39" s="88">
        <v>874.3</v>
      </c>
      <c r="H39" s="88">
        <v>888.8</v>
      </c>
      <c r="I39" s="88">
        <v>887.8</v>
      </c>
      <c r="J39" s="88">
        <v>894.8</v>
      </c>
      <c r="K39" s="88">
        <v>902.4</v>
      </c>
      <c r="L39" s="88">
        <v>904.5</v>
      </c>
      <c r="M39" s="88">
        <v>908.1</v>
      </c>
      <c r="N39" s="129"/>
      <c r="O39" s="32">
        <f t="shared" si="2"/>
        <v>879.66666666666686</v>
      </c>
      <c r="P39" s="32">
        <f t="shared" si="4"/>
        <v>849.83333333333326</v>
      </c>
    </row>
    <row r="40" spans="1:17" ht="15.75" customHeight="1" x14ac:dyDescent="0.25">
      <c r="A40" s="31">
        <v>2022</v>
      </c>
      <c r="B40" s="88">
        <v>912.9</v>
      </c>
      <c r="C40" s="88">
        <v>915.2</v>
      </c>
      <c r="D40" s="88">
        <v>918.7</v>
      </c>
      <c r="E40" s="88">
        <v>915.9</v>
      </c>
      <c r="F40" s="154">
        <v>917.1</v>
      </c>
      <c r="G40" s="154">
        <v>922.3</v>
      </c>
      <c r="H40" s="88">
        <v>925.6</v>
      </c>
      <c r="I40" s="88">
        <v>927.4</v>
      </c>
      <c r="J40" s="88">
        <v>930.7</v>
      </c>
      <c r="K40" s="88">
        <v>935.3</v>
      </c>
      <c r="L40" s="88">
        <v>938</v>
      </c>
      <c r="M40" s="88">
        <v>947.4</v>
      </c>
      <c r="N40" s="129"/>
      <c r="O40" s="32">
        <f t="shared" si="2"/>
        <v>925.54166666666663</v>
      </c>
      <c r="P40" s="32">
        <f t="shared" si="4"/>
        <v>907.375</v>
      </c>
    </row>
    <row r="41" spans="1:17" ht="15.75" customHeight="1" x14ac:dyDescent="0.25">
      <c r="A41" s="31">
        <v>2023</v>
      </c>
      <c r="B41" s="88">
        <v>933.2</v>
      </c>
      <c r="C41" s="88">
        <v>935.8</v>
      </c>
      <c r="D41" s="88">
        <v>938.4</v>
      </c>
      <c r="E41" s="88">
        <v>940</v>
      </c>
      <c r="F41" s="154">
        <v>942.1</v>
      </c>
      <c r="G41" s="154">
        <v>940.8</v>
      </c>
      <c r="H41" s="88">
        <v>942.2</v>
      </c>
      <c r="I41" s="88">
        <v>946.9</v>
      </c>
      <c r="J41" s="88">
        <v>950.8</v>
      </c>
      <c r="K41" s="88">
        <v>949.8</v>
      </c>
      <c r="L41" s="88">
        <v>952.8</v>
      </c>
      <c r="M41" s="88">
        <v>951.8</v>
      </c>
      <c r="N41" s="129"/>
      <c r="O41" s="32">
        <f t="shared" si="2"/>
        <v>943.71666666666636</v>
      </c>
      <c r="P41" s="32">
        <f>(AVERAGE(H40:M40)+AVERAGE(B41:G41))/2</f>
        <v>936.22499999999991</v>
      </c>
    </row>
    <row r="42" spans="1:17" ht="15.75" customHeight="1" x14ac:dyDescent="0.25">
      <c r="A42" s="31">
        <v>2024</v>
      </c>
      <c r="B42" s="88">
        <v>951.9</v>
      </c>
      <c r="C42" s="88">
        <v>953.2</v>
      </c>
      <c r="D42" s="88">
        <v>955</v>
      </c>
      <c r="E42" s="88">
        <v>952.9</v>
      </c>
      <c r="F42" s="154">
        <v>954.4</v>
      </c>
      <c r="G42" s="154">
        <v>951.9</v>
      </c>
      <c r="H42" s="88">
        <v>952</v>
      </c>
      <c r="I42" s="88">
        <v>953.6</v>
      </c>
      <c r="J42" s="88">
        <v>956.5</v>
      </c>
      <c r="K42" s="88">
        <v>954.2</v>
      </c>
      <c r="L42" s="88">
        <v>952.5</v>
      </c>
      <c r="M42" s="88">
        <v>949.4</v>
      </c>
      <c r="N42" s="129"/>
      <c r="O42" s="32">
        <f>AVERAGE(B42:M42)</f>
        <v>953.125</v>
      </c>
      <c r="P42" s="32">
        <f>(AVERAGE(H41:M41)+AVERAGE(B42:G42))/2</f>
        <v>951.13333333333333</v>
      </c>
    </row>
    <row r="43" spans="1:17" ht="15.75" customHeight="1" x14ac:dyDescent="0.25">
      <c r="A43" s="31">
        <v>2025</v>
      </c>
      <c r="B43" s="88">
        <v>953</v>
      </c>
      <c r="C43" s="88">
        <v>951.1</v>
      </c>
      <c r="D43" s="88">
        <v>953.9</v>
      </c>
      <c r="E43" s="88">
        <v>954.6</v>
      </c>
      <c r="F43" s="88">
        <v>954.9</v>
      </c>
      <c r="G43" s="88">
        <v>954</v>
      </c>
      <c r="H43" s="88">
        <v>949.1</v>
      </c>
      <c r="I43" s="88">
        <v>950.1</v>
      </c>
      <c r="J43" s="88">
        <v>947.4</v>
      </c>
      <c r="K43" s="88">
        <v>949.2</v>
      </c>
      <c r="L43" s="88">
        <v>950.2</v>
      </c>
      <c r="M43" s="88">
        <v>949.6</v>
      </c>
      <c r="N43" s="129"/>
      <c r="O43" s="32">
        <f>AVERAGE(B43:M43)</f>
        <v>951.42500000000018</v>
      </c>
      <c r="P43" s="32">
        <f>(AVERAGE(H42:M42)+AVERAGE(B43:G43))/2</f>
        <v>953.30833333333339</v>
      </c>
    </row>
    <row r="44" spans="1:17" ht="15.75" customHeight="1" x14ac:dyDescent="0.25">
      <c r="A44" s="31">
        <v>2026</v>
      </c>
      <c r="B44" s="88">
        <v>949.9</v>
      </c>
      <c r="C44" s="88">
        <v>951.7</v>
      </c>
      <c r="D44" s="88">
        <v>953.9</v>
      </c>
      <c r="E44" s="88" t="s">
        <v>106</v>
      </c>
      <c r="F44" s="156"/>
      <c r="G44" s="156"/>
      <c r="H44" s="156"/>
      <c r="I44" s="156"/>
      <c r="J44" s="156"/>
      <c r="K44" s="156"/>
      <c r="L44" s="156"/>
      <c r="M44" s="156"/>
      <c r="O44" s="32"/>
      <c r="P44" s="32"/>
    </row>
    <row r="45" spans="1:17" ht="15.75" customHeight="1" x14ac:dyDescent="0.25">
      <c r="A45" s="4" t="s">
        <v>9</v>
      </c>
      <c r="B45" s="2"/>
      <c r="C45" s="2"/>
      <c r="D45" s="3"/>
      <c r="E45" s="3"/>
      <c r="F45" s="3"/>
      <c r="G45" s="3"/>
      <c r="H45" s="3"/>
      <c r="N45" s="3"/>
      <c r="O45" s="3"/>
      <c r="P45" s="3"/>
      <c r="Q45" s="130"/>
    </row>
    <row r="46" spans="1:17" ht="15.75" customHeight="1" x14ac:dyDescent="0.25">
      <c r="A46" s="117"/>
      <c r="B46" s="3"/>
      <c r="C46" s="3"/>
      <c r="D46" s="3"/>
      <c r="E46" s="3"/>
      <c r="F46" s="3"/>
      <c r="G46" s="3"/>
      <c r="H46" s="3"/>
      <c r="O46" s="3"/>
      <c r="P46" s="3"/>
      <c r="Q46" s="130"/>
    </row>
    <row r="47" spans="1:17" ht="15.75" customHeight="1" x14ac:dyDescent="0.25">
      <c r="A47" s="4"/>
    </row>
    <row r="48" spans="1:17" ht="15.75" customHeight="1" x14ac:dyDescent="0.25">
      <c r="H48" s="25"/>
      <c r="I48" s="3" t="s">
        <v>24</v>
      </c>
      <c r="J48" s="3"/>
      <c r="K48" s="3"/>
      <c r="L48" s="3"/>
      <c r="M48" s="3"/>
    </row>
    <row r="49" spans="8:13" ht="15.75" customHeight="1" x14ac:dyDescent="0.25">
      <c r="H49" s="25"/>
      <c r="I49" s="3"/>
      <c r="J49" s="3" t="s">
        <v>25</v>
      </c>
    </row>
    <row r="50" spans="8:13" ht="15.75" x14ac:dyDescent="0.25">
      <c r="I50" s="25"/>
      <c r="J50" s="25" t="s">
        <v>26</v>
      </c>
      <c r="K50" s="25"/>
      <c r="L50" s="25"/>
      <c r="M50" s="25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"/>
  <sheetViews>
    <sheetView tabSelected="1" topLeftCell="A19" zoomScale="150" zoomScaleNormal="150" workbookViewId="0">
      <selection activeCell="E44" sqref="E44"/>
    </sheetView>
  </sheetViews>
  <sheetFormatPr defaultColWidth="8.85546875" defaultRowHeight="12.75" x14ac:dyDescent="0.2"/>
  <cols>
    <col min="1" max="3" width="8.85546875" style="24"/>
    <col min="4" max="13" width="9.28515625" style="24" customWidth="1"/>
    <col min="14" max="14" width="2.42578125" style="24" customWidth="1"/>
    <col min="15" max="15" width="12.140625" style="24" customWidth="1"/>
    <col min="16" max="16" width="10.7109375" style="24" customWidth="1"/>
    <col min="17" max="16384" width="8.85546875" style="24"/>
  </cols>
  <sheetData>
    <row r="1" spans="1:17" ht="18.2" customHeight="1" x14ac:dyDescent="0.25">
      <c r="A1" s="164" t="s">
        <v>19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30"/>
    </row>
    <row r="2" spans="1:17" ht="18.2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30"/>
    </row>
    <row r="3" spans="1:17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30"/>
    </row>
    <row r="4" spans="1:17" ht="18.2" customHeight="1" x14ac:dyDescent="0.3">
      <c r="A4" s="163" t="s">
        <v>61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30"/>
    </row>
    <row r="5" spans="1:17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30"/>
    </row>
    <row r="6" spans="1:17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30"/>
    </row>
    <row r="7" spans="1:17" s="129" customFormat="1" ht="18.2" customHeight="1" x14ac:dyDescent="0.25">
      <c r="A7" s="26" t="s">
        <v>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 t="s">
        <v>0</v>
      </c>
      <c r="N7" s="27"/>
      <c r="O7" s="28" t="s">
        <v>7</v>
      </c>
      <c r="P7" s="28" t="s">
        <v>7</v>
      </c>
      <c r="Q7" s="89"/>
    </row>
    <row r="8" spans="1:17" s="129" customFormat="1" ht="18.2" customHeight="1" x14ac:dyDescent="0.3">
      <c r="A8" s="127" t="s">
        <v>1</v>
      </c>
      <c r="B8" s="127" t="s">
        <v>10</v>
      </c>
      <c r="C8" s="127" t="s">
        <v>66</v>
      </c>
      <c r="D8" s="127" t="s">
        <v>11</v>
      </c>
      <c r="E8" s="127" t="s">
        <v>12</v>
      </c>
      <c r="F8" s="127" t="s">
        <v>17</v>
      </c>
      <c r="G8" s="127" t="s">
        <v>13</v>
      </c>
      <c r="H8" s="127" t="s">
        <v>14</v>
      </c>
      <c r="I8" s="127" t="s">
        <v>15</v>
      </c>
      <c r="J8" s="127" t="s">
        <v>16</v>
      </c>
      <c r="K8" s="127" t="s">
        <v>2</v>
      </c>
      <c r="L8" s="127" t="s">
        <v>3</v>
      </c>
      <c r="M8" s="127" t="s">
        <v>4</v>
      </c>
      <c r="N8" s="30"/>
      <c r="O8" s="28" t="s">
        <v>6</v>
      </c>
      <c r="P8" s="28" t="s">
        <v>5</v>
      </c>
      <c r="Q8" s="89"/>
    </row>
    <row r="9" spans="1:17" s="129" customFormat="1" ht="18.2" customHeight="1" x14ac:dyDescent="0.25">
      <c r="A9" s="31">
        <v>2001</v>
      </c>
      <c r="B9" s="88">
        <v>74.5</v>
      </c>
      <c r="C9" s="88">
        <v>74.2</v>
      </c>
      <c r="D9" s="88">
        <v>74.5</v>
      </c>
      <c r="E9" s="88">
        <v>74.8</v>
      </c>
      <c r="F9" s="88">
        <v>74.7</v>
      </c>
      <c r="G9" s="88">
        <v>75.8</v>
      </c>
      <c r="H9" s="88">
        <v>74.8</v>
      </c>
      <c r="I9" s="88">
        <v>72.3</v>
      </c>
      <c r="J9" s="88">
        <v>73.5</v>
      </c>
      <c r="K9" s="88">
        <v>72.5</v>
      </c>
      <c r="L9" s="88">
        <v>71.8</v>
      </c>
      <c r="M9" s="88">
        <v>72.7</v>
      </c>
      <c r="N9" s="31"/>
      <c r="O9" s="32">
        <f>AVERAGE(B9:M9)</f>
        <v>73.841666666666654</v>
      </c>
      <c r="P9" s="112" t="s">
        <v>20</v>
      </c>
      <c r="Q9" s="89"/>
    </row>
    <row r="10" spans="1:17" s="129" customFormat="1" ht="18.2" customHeight="1" x14ac:dyDescent="0.25">
      <c r="A10" s="31">
        <v>2002</v>
      </c>
      <c r="B10" s="88">
        <v>73</v>
      </c>
      <c r="C10" s="88">
        <v>72.5</v>
      </c>
      <c r="D10" s="88">
        <v>71</v>
      </c>
      <c r="E10" s="88">
        <v>70.7</v>
      </c>
      <c r="F10" s="88">
        <v>70.7</v>
      </c>
      <c r="G10" s="88">
        <v>70</v>
      </c>
      <c r="H10" s="88">
        <v>69.7</v>
      </c>
      <c r="I10" s="88">
        <v>69.5</v>
      </c>
      <c r="J10" s="88">
        <v>69.7</v>
      </c>
      <c r="K10" s="88">
        <v>69.400000000000006</v>
      </c>
      <c r="L10" s="88">
        <v>68.3</v>
      </c>
      <c r="M10" s="88">
        <v>67.099999999999994</v>
      </c>
      <c r="N10" s="31"/>
      <c r="O10" s="32">
        <f t="shared" ref="O10:O25" si="0">AVERAGE(B10:M10)</f>
        <v>70.133333333333326</v>
      </c>
      <c r="P10" s="32">
        <f>(AVERAGE(H9:M9)+AVERAGE(B10:G10))/2</f>
        <v>72.125</v>
      </c>
      <c r="Q10" s="89"/>
    </row>
    <row r="11" spans="1:17" s="129" customFormat="1" ht="18.2" customHeight="1" x14ac:dyDescent="0.25">
      <c r="A11" s="31">
        <v>2003</v>
      </c>
      <c r="B11" s="88">
        <v>67</v>
      </c>
      <c r="C11" s="88">
        <v>67.400000000000006</v>
      </c>
      <c r="D11" s="88">
        <v>68</v>
      </c>
      <c r="E11" s="88">
        <v>67.8</v>
      </c>
      <c r="F11" s="88">
        <v>68.400000000000006</v>
      </c>
      <c r="G11" s="88">
        <v>68.8</v>
      </c>
      <c r="H11" s="88">
        <v>68.900000000000006</v>
      </c>
      <c r="I11" s="88">
        <v>69.599999999999994</v>
      </c>
      <c r="J11" s="88">
        <v>69.8</v>
      </c>
      <c r="K11" s="88">
        <v>70.099999999999994</v>
      </c>
      <c r="L11" s="88">
        <v>69.7</v>
      </c>
      <c r="M11" s="88">
        <v>67.2</v>
      </c>
      <c r="N11" s="31"/>
      <c r="O11" s="32">
        <f t="shared" si="0"/>
        <v>68.558333333333351</v>
      </c>
      <c r="P11" s="32">
        <f t="shared" ref="P11:P33" si="1">(AVERAGE(H10:M10)+AVERAGE(B11:G11))/2</f>
        <v>68.424999999999997</v>
      </c>
      <c r="Q11" s="89"/>
    </row>
    <row r="12" spans="1:17" s="129" customFormat="1" ht="18.2" customHeight="1" x14ac:dyDescent="0.25">
      <c r="A12" s="31">
        <v>2004</v>
      </c>
      <c r="B12" s="88">
        <v>69.7</v>
      </c>
      <c r="C12" s="88">
        <v>69.599999999999994</v>
      </c>
      <c r="D12" s="88">
        <v>69.5</v>
      </c>
      <c r="E12" s="88">
        <v>69.2</v>
      </c>
      <c r="F12" s="88">
        <v>69</v>
      </c>
      <c r="G12" s="88">
        <v>69.599999999999994</v>
      </c>
      <c r="H12" s="88">
        <v>70.3</v>
      </c>
      <c r="I12" s="88">
        <v>69.7</v>
      </c>
      <c r="J12" s="88">
        <v>69.7</v>
      </c>
      <c r="K12" s="88">
        <v>70</v>
      </c>
      <c r="L12" s="88">
        <v>69</v>
      </c>
      <c r="M12" s="88">
        <v>67.099999999999994</v>
      </c>
      <c r="N12" s="31"/>
      <c r="O12" s="32">
        <f t="shared" si="0"/>
        <v>69.366666666666674</v>
      </c>
      <c r="P12" s="32">
        <f t="shared" si="1"/>
        <v>69.324999999999989</v>
      </c>
      <c r="Q12" s="89"/>
    </row>
    <row r="13" spans="1:17" s="129" customFormat="1" ht="18.2" customHeight="1" x14ac:dyDescent="0.25">
      <c r="A13" s="31">
        <v>2005</v>
      </c>
      <c r="B13" s="88">
        <v>67.5</v>
      </c>
      <c r="C13" s="88">
        <v>67.599999999999994</v>
      </c>
      <c r="D13" s="88">
        <v>67.5</v>
      </c>
      <c r="E13" s="88">
        <v>67.5</v>
      </c>
      <c r="F13" s="88">
        <v>66.7</v>
      </c>
      <c r="G13" s="88">
        <v>66.099999999999994</v>
      </c>
      <c r="H13" s="88">
        <v>65.599999999999994</v>
      </c>
      <c r="I13" s="88">
        <v>65.400000000000006</v>
      </c>
      <c r="J13" s="88">
        <v>65.7</v>
      </c>
      <c r="K13" s="88">
        <v>64.599999999999994</v>
      </c>
      <c r="L13" s="88">
        <v>65.2</v>
      </c>
      <c r="M13" s="88">
        <v>62.4</v>
      </c>
      <c r="N13" s="31"/>
      <c r="O13" s="32">
        <f t="shared" si="0"/>
        <v>65.983333333333334</v>
      </c>
      <c r="P13" s="32">
        <f t="shared" si="1"/>
        <v>68.224999999999994</v>
      </c>
      <c r="Q13" s="89"/>
    </row>
    <row r="14" spans="1:17" s="129" customFormat="1" ht="18.2" customHeight="1" x14ac:dyDescent="0.25">
      <c r="A14" s="31">
        <v>2006</v>
      </c>
      <c r="B14" s="88">
        <v>67.3</v>
      </c>
      <c r="C14" s="88">
        <v>67.2</v>
      </c>
      <c r="D14" s="88">
        <v>67.3</v>
      </c>
      <c r="E14" s="88">
        <v>67</v>
      </c>
      <c r="F14" s="88">
        <v>67.099999999999994</v>
      </c>
      <c r="G14" s="88">
        <v>67</v>
      </c>
      <c r="H14" s="88">
        <v>66.7</v>
      </c>
      <c r="I14" s="88">
        <v>66.2</v>
      </c>
      <c r="J14" s="88">
        <v>65.7</v>
      </c>
      <c r="K14" s="88">
        <v>65.2</v>
      </c>
      <c r="L14" s="88">
        <v>65.2</v>
      </c>
      <c r="M14" s="88">
        <v>61.1</v>
      </c>
      <c r="N14" s="31"/>
      <c r="O14" s="32">
        <f t="shared" si="0"/>
        <v>66.083333333333343</v>
      </c>
      <c r="P14" s="32">
        <f t="shared" si="1"/>
        <v>65.98333333333332</v>
      </c>
      <c r="Q14" s="89"/>
    </row>
    <row r="15" spans="1:17" s="129" customFormat="1" ht="18.2" customHeight="1" x14ac:dyDescent="0.25">
      <c r="A15" s="31">
        <v>2007</v>
      </c>
      <c r="B15" s="88">
        <v>65.3</v>
      </c>
      <c r="C15" s="88">
        <v>65</v>
      </c>
      <c r="D15" s="88">
        <v>64.5</v>
      </c>
      <c r="E15" s="88">
        <v>64.5</v>
      </c>
      <c r="F15" s="88">
        <v>64.400000000000006</v>
      </c>
      <c r="G15" s="88">
        <v>63.3</v>
      </c>
      <c r="H15" s="88">
        <v>63.5</v>
      </c>
      <c r="I15" s="88">
        <v>63.2</v>
      </c>
      <c r="J15" s="88">
        <v>63.2</v>
      </c>
      <c r="K15" s="88">
        <v>62.6</v>
      </c>
      <c r="L15" s="88">
        <v>62</v>
      </c>
      <c r="M15" s="88">
        <v>56.9</v>
      </c>
      <c r="N15" s="31"/>
      <c r="O15" s="32">
        <f t="shared" si="0"/>
        <v>63.20000000000001</v>
      </c>
      <c r="P15" s="32">
        <f t="shared" si="1"/>
        <v>64.75833333333334</v>
      </c>
      <c r="Q15" s="89"/>
    </row>
    <row r="16" spans="1:17" s="129" customFormat="1" ht="18.2" customHeight="1" x14ac:dyDescent="0.25">
      <c r="A16" s="31">
        <v>2008</v>
      </c>
      <c r="B16" s="88">
        <v>58.2</v>
      </c>
      <c r="C16" s="88">
        <v>57.8</v>
      </c>
      <c r="D16" s="88">
        <v>57.6</v>
      </c>
      <c r="E16" s="88">
        <v>57.7</v>
      </c>
      <c r="F16" s="88">
        <v>57.3</v>
      </c>
      <c r="G16" s="88">
        <v>56.7</v>
      </c>
      <c r="H16" s="88">
        <v>55.8</v>
      </c>
      <c r="I16" s="88">
        <v>55</v>
      </c>
      <c r="J16" s="88">
        <v>53.9</v>
      </c>
      <c r="K16" s="88">
        <v>52.7</v>
      </c>
      <c r="L16" s="88">
        <v>51.7</v>
      </c>
      <c r="M16" s="88">
        <v>50.3</v>
      </c>
      <c r="N16" s="33"/>
      <c r="O16" s="32">
        <f t="shared" si="0"/>
        <v>55.391666666666673</v>
      </c>
      <c r="P16" s="32">
        <f t="shared" si="1"/>
        <v>59.725000000000001</v>
      </c>
      <c r="Q16" s="89"/>
    </row>
    <row r="17" spans="1:17" ht="18.2" customHeight="1" x14ac:dyDescent="0.25">
      <c r="A17" s="31">
        <v>2009</v>
      </c>
      <c r="B17" s="88">
        <v>48.5</v>
      </c>
      <c r="C17" s="88">
        <v>46.9</v>
      </c>
      <c r="D17" s="88">
        <v>45.9</v>
      </c>
      <c r="E17" s="88">
        <v>44</v>
      </c>
      <c r="F17" s="88">
        <v>42.5</v>
      </c>
      <c r="G17" s="88">
        <v>41.7</v>
      </c>
      <c r="H17" s="88">
        <v>41.1</v>
      </c>
      <c r="I17" s="88">
        <v>39.6</v>
      </c>
      <c r="J17" s="88">
        <v>38.5</v>
      </c>
      <c r="K17" s="88">
        <v>37.5</v>
      </c>
      <c r="L17" s="88">
        <v>36.5</v>
      </c>
      <c r="M17" s="88">
        <v>36.4</v>
      </c>
      <c r="N17" s="89"/>
      <c r="O17" s="32">
        <f t="shared" si="0"/>
        <v>41.591666666666669</v>
      </c>
      <c r="P17" s="32">
        <f t="shared" si="1"/>
        <v>49.074999999999996</v>
      </c>
      <c r="Q17" s="130"/>
    </row>
    <row r="18" spans="1:17" ht="18.2" customHeight="1" x14ac:dyDescent="0.25">
      <c r="A18" s="31">
        <v>2010</v>
      </c>
      <c r="B18" s="88">
        <v>35.4</v>
      </c>
      <c r="C18" s="88">
        <v>35.200000000000003</v>
      </c>
      <c r="D18" s="88">
        <v>34.5</v>
      </c>
      <c r="E18" s="88">
        <v>33.9</v>
      </c>
      <c r="F18" s="88">
        <v>33.799999999999997</v>
      </c>
      <c r="G18" s="88">
        <v>33.4</v>
      </c>
      <c r="H18" s="88">
        <v>32.700000000000003</v>
      </c>
      <c r="I18" s="88">
        <v>32.200000000000003</v>
      </c>
      <c r="J18" s="88">
        <v>31.9</v>
      </c>
      <c r="K18" s="88">
        <v>32</v>
      </c>
      <c r="L18" s="88">
        <v>32.1</v>
      </c>
      <c r="M18" s="88">
        <v>32</v>
      </c>
      <c r="N18" s="89" t="s">
        <v>0</v>
      </c>
      <c r="O18" s="32">
        <f t="shared" si="0"/>
        <v>33.258333333333333</v>
      </c>
      <c r="P18" s="32">
        <f t="shared" si="1"/>
        <v>36.316666666666663</v>
      </c>
      <c r="Q18" s="130"/>
    </row>
    <row r="19" spans="1:17" ht="18.2" customHeight="1" x14ac:dyDescent="0.25">
      <c r="A19" s="31">
        <v>2011</v>
      </c>
      <c r="B19" s="88">
        <v>31.9</v>
      </c>
      <c r="C19" s="88">
        <v>32</v>
      </c>
      <c r="D19" s="88">
        <v>31.8</v>
      </c>
      <c r="E19" s="88">
        <v>32.1</v>
      </c>
      <c r="F19" s="88">
        <v>31.8</v>
      </c>
      <c r="G19" s="88">
        <v>31.7</v>
      </c>
      <c r="H19" s="88">
        <v>32.700000000000003</v>
      </c>
      <c r="I19" s="88">
        <v>32.9</v>
      </c>
      <c r="J19" s="88">
        <v>33.200000000000003</v>
      </c>
      <c r="K19" s="88">
        <v>34.1</v>
      </c>
      <c r="L19" s="88">
        <v>34.5</v>
      </c>
      <c r="M19" s="88">
        <v>33.5</v>
      </c>
      <c r="N19" s="89"/>
      <c r="O19" s="32">
        <f t="shared" si="0"/>
        <v>32.68333333333333</v>
      </c>
      <c r="P19" s="32">
        <f t="shared" si="1"/>
        <v>32.016666666666666</v>
      </c>
      <c r="Q19" s="130"/>
    </row>
    <row r="20" spans="1:17" ht="18.2" customHeight="1" x14ac:dyDescent="0.25">
      <c r="A20" s="31">
        <v>2012</v>
      </c>
      <c r="B20" s="88">
        <v>35.5</v>
      </c>
      <c r="C20" s="88">
        <v>35.799999999999997</v>
      </c>
      <c r="D20" s="88">
        <v>36</v>
      </c>
      <c r="E20" s="88">
        <v>37.200000000000003</v>
      </c>
      <c r="F20" s="88">
        <v>37.6</v>
      </c>
      <c r="G20" s="88">
        <v>37.799999999999997</v>
      </c>
      <c r="H20" s="88">
        <v>37.299999999999997</v>
      </c>
      <c r="I20" s="88">
        <v>37</v>
      </c>
      <c r="J20" s="88">
        <v>36.6</v>
      </c>
      <c r="K20" s="88">
        <v>35.6</v>
      </c>
      <c r="L20" s="88">
        <v>35.1</v>
      </c>
      <c r="M20" s="88">
        <v>34.299999999999997</v>
      </c>
      <c r="N20" s="89"/>
      <c r="O20" s="32">
        <f t="shared" si="0"/>
        <v>36.31666666666667</v>
      </c>
      <c r="P20" s="32">
        <f t="shared" si="1"/>
        <v>35.066666666666663</v>
      </c>
      <c r="Q20" s="130"/>
    </row>
    <row r="21" spans="1:17" ht="18.2" customHeight="1" x14ac:dyDescent="0.25">
      <c r="A21" s="31">
        <v>2013</v>
      </c>
      <c r="B21" s="88">
        <v>33.799999999999997</v>
      </c>
      <c r="C21" s="88">
        <v>33</v>
      </c>
      <c r="D21" s="88">
        <v>32.299999999999997</v>
      </c>
      <c r="E21" s="88">
        <v>30.2</v>
      </c>
      <c r="F21" s="88">
        <v>29.7</v>
      </c>
      <c r="G21" s="88">
        <v>29.4</v>
      </c>
      <c r="H21" s="88">
        <v>29.3</v>
      </c>
      <c r="I21" s="88">
        <v>29.4</v>
      </c>
      <c r="J21" s="88">
        <v>29.1</v>
      </c>
      <c r="K21" s="88">
        <v>28.7</v>
      </c>
      <c r="L21" s="88">
        <v>28.1</v>
      </c>
      <c r="M21" s="88">
        <v>28.3</v>
      </c>
      <c r="N21" s="89"/>
      <c r="O21" s="32">
        <f t="shared" si="0"/>
        <v>30.108333333333334</v>
      </c>
      <c r="P21" s="32">
        <f t="shared" si="1"/>
        <v>33.691666666666663</v>
      </c>
      <c r="Q21" s="130"/>
    </row>
    <row r="22" spans="1:17" ht="18.2" customHeight="1" x14ac:dyDescent="0.25">
      <c r="A22" s="31">
        <v>2014</v>
      </c>
      <c r="B22" s="88">
        <v>28</v>
      </c>
      <c r="C22" s="88">
        <v>27.8</v>
      </c>
      <c r="D22" s="88">
        <v>28</v>
      </c>
      <c r="E22" s="88">
        <v>27.7</v>
      </c>
      <c r="F22" s="88">
        <v>27.7</v>
      </c>
      <c r="G22" s="88">
        <v>27.7</v>
      </c>
      <c r="H22" s="88">
        <v>27.4</v>
      </c>
      <c r="I22" s="88">
        <v>27.3</v>
      </c>
      <c r="J22" s="88">
        <v>27.3</v>
      </c>
      <c r="K22" s="88">
        <v>27.5</v>
      </c>
      <c r="L22" s="88">
        <v>27.7</v>
      </c>
      <c r="M22" s="88">
        <v>26.8</v>
      </c>
      <c r="N22" s="89"/>
      <c r="O22" s="32">
        <f t="shared" si="0"/>
        <v>27.574999999999999</v>
      </c>
      <c r="P22" s="32">
        <f t="shared" si="1"/>
        <v>28.31666666666667</v>
      </c>
      <c r="Q22" s="130"/>
    </row>
    <row r="23" spans="1:17" ht="18.2" customHeight="1" x14ac:dyDescent="0.25">
      <c r="A23" s="31">
        <v>2015</v>
      </c>
      <c r="B23" s="88">
        <v>26.9</v>
      </c>
      <c r="C23" s="88">
        <v>26.8</v>
      </c>
      <c r="D23" s="88">
        <v>26.7</v>
      </c>
      <c r="E23" s="88">
        <v>25.9</v>
      </c>
      <c r="F23" s="88">
        <v>25.8</v>
      </c>
      <c r="G23" s="88">
        <v>25.4</v>
      </c>
      <c r="H23" s="88">
        <v>24.9</v>
      </c>
      <c r="I23" s="88">
        <v>24.3</v>
      </c>
      <c r="J23" s="88">
        <v>24.3</v>
      </c>
      <c r="K23" s="88">
        <v>24.6</v>
      </c>
      <c r="L23" s="88">
        <v>24.6</v>
      </c>
      <c r="M23" s="88">
        <v>24.2</v>
      </c>
      <c r="N23" s="89"/>
      <c r="O23" s="32">
        <f t="shared" si="0"/>
        <v>25.366666666666671</v>
      </c>
      <c r="P23" s="32">
        <f t="shared" si="1"/>
        <v>26.791666666666668</v>
      </c>
      <c r="Q23" s="130"/>
    </row>
    <row r="24" spans="1:17" ht="18.2" customHeight="1" x14ac:dyDescent="0.25">
      <c r="A24" s="31">
        <v>2016</v>
      </c>
      <c r="B24" s="88">
        <v>23.7</v>
      </c>
      <c r="C24" s="88">
        <v>23.5</v>
      </c>
      <c r="D24" s="88">
        <v>23.6</v>
      </c>
      <c r="E24" s="88">
        <v>23.5</v>
      </c>
      <c r="F24" s="88">
        <v>23.3</v>
      </c>
      <c r="G24" s="88">
        <v>23.2</v>
      </c>
      <c r="H24" s="88">
        <v>23.2</v>
      </c>
      <c r="I24" s="88">
        <v>23.1</v>
      </c>
      <c r="J24" s="88">
        <v>23</v>
      </c>
      <c r="K24" s="88">
        <v>23.2</v>
      </c>
      <c r="L24" s="88">
        <v>23.2</v>
      </c>
      <c r="M24" s="88">
        <v>21.9</v>
      </c>
      <c r="N24" s="89"/>
      <c r="O24" s="32">
        <f t="shared" si="0"/>
        <v>23.2</v>
      </c>
      <c r="P24" s="32">
        <f t="shared" si="1"/>
        <v>23.975000000000001</v>
      </c>
      <c r="Q24" s="130"/>
    </row>
    <row r="25" spans="1:17" ht="18.2" customHeight="1" x14ac:dyDescent="0.25">
      <c r="A25" s="31">
        <v>2017</v>
      </c>
      <c r="B25" s="88">
        <v>22.3</v>
      </c>
      <c r="C25" s="88">
        <v>22</v>
      </c>
      <c r="D25" s="88">
        <v>21.5</v>
      </c>
      <c r="E25" s="88">
        <v>21.3</v>
      </c>
      <c r="F25" s="88">
        <v>21.1</v>
      </c>
      <c r="G25" s="88">
        <v>21</v>
      </c>
      <c r="H25" s="88">
        <v>21.2</v>
      </c>
      <c r="I25" s="88">
        <v>21.3</v>
      </c>
      <c r="J25" s="88">
        <v>21</v>
      </c>
      <c r="K25" s="88">
        <v>20.6</v>
      </c>
      <c r="L25" s="88">
        <v>23.1</v>
      </c>
      <c r="M25" s="88">
        <v>23.4</v>
      </c>
      <c r="N25" s="89"/>
      <c r="O25" s="32">
        <f t="shared" si="0"/>
        <v>21.649999999999995</v>
      </c>
      <c r="P25" s="32">
        <f t="shared" si="1"/>
        <v>22.233333333333334</v>
      </c>
      <c r="Q25" s="130"/>
    </row>
    <row r="26" spans="1:17" ht="18.2" customHeight="1" x14ac:dyDescent="0.25">
      <c r="A26" s="31">
        <v>2018</v>
      </c>
      <c r="B26" s="88">
        <v>24.3</v>
      </c>
      <c r="C26" s="88">
        <v>24.4</v>
      </c>
      <c r="D26" s="88">
        <v>25.2</v>
      </c>
      <c r="E26" s="88">
        <v>26.3</v>
      </c>
      <c r="F26" s="88">
        <v>26.8</v>
      </c>
      <c r="G26" s="88">
        <v>27.3</v>
      </c>
      <c r="H26" s="88">
        <v>27.4</v>
      </c>
      <c r="I26" s="88">
        <v>27.7</v>
      </c>
      <c r="J26" s="88">
        <v>27.6</v>
      </c>
      <c r="K26" s="88">
        <v>27.4</v>
      </c>
      <c r="L26" s="88">
        <v>27.4</v>
      </c>
      <c r="M26" s="88">
        <v>26.1</v>
      </c>
      <c r="N26" s="89"/>
      <c r="O26" s="32">
        <f t="shared" ref="O26:O31" si="2">AVERAGE(B26:M26)</f>
        <v>26.491666666666664</v>
      </c>
      <c r="P26" s="32">
        <f t="shared" si="1"/>
        <v>23.741666666666667</v>
      </c>
      <c r="Q26" s="130"/>
    </row>
    <row r="27" spans="1:17" ht="18.2" customHeight="1" x14ac:dyDescent="0.25">
      <c r="A27" s="31">
        <v>2019</v>
      </c>
      <c r="B27" s="88">
        <v>27.3</v>
      </c>
      <c r="C27" s="88">
        <v>27.3</v>
      </c>
      <c r="D27" s="88">
        <v>27.4</v>
      </c>
      <c r="E27" s="88">
        <v>27.3</v>
      </c>
      <c r="F27" s="88">
        <v>27.3</v>
      </c>
      <c r="G27" s="88">
        <v>27.2</v>
      </c>
      <c r="H27" s="88">
        <v>27.1</v>
      </c>
      <c r="I27" s="88">
        <v>27.6</v>
      </c>
      <c r="J27" s="88">
        <v>27.2</v>
      </c>
      <c r="K27" s="88">
        <v>27.4</v>
      </c>
      <c r="L27" s="88">
        <v>27.4</v>
      </c>
      <c r="M27" s="88">
        <v>27.4</v>
      </c>
      <c r="N27" s="89"/>
      <c r="O27" s="32">
        <f t="shared" si="2"/>
        <v>27.324999999999992</v>
      </c>
      <c r="P27" s="32">
        <f t="shared" si="1"/>
        <v>27.283333333333331</v>
      </c>
      <c r="Q27" s="130"/>
    </row>
    <row r="28" spans="1:17" ht="18.2" customHeight="1" x14ac:dyDescent="0.25">
      <c r="A28" s="31">
        <v>2020</v>
      </c>
      <c r="B28" s="88">
        <v>28.2</v>
      </c>
      <c r="C28" s="88">
        <v>28.4</v>
      </c>
      <c r="D28" s="88">
        <v>28</v>
      </c>
      <c r="E28" s="88">
        <v>21</v>
      </c>
      <c r="F28" s="88">
        <v>23.3</v>
      </c>
      <c r="G28" s="88">
        <v>25.2</v>
      </c>
      <c r="H28" s="88">
        <v>26.5</v>
      </c>
      <c r="I28" s="88">
        <v>27</v>
      </c>
      <c r="J28" s="88">
        <v>27.5</v>
      </c>
      <c r="K28" s="88">
        <v>27.7</v>
      </c>
      <c r="L28" s="88">
        <v>27.9</v>
      </c>
      <c r="M28" s="88">
        <v>28.3</v>
      </c>
      <c r="N28" s="89"/>
      <c r="O28" s="32">
        <f t="shared" si="2"/>
        <v>26.583333333333332</v>
      </c>
      <c r="P28" s="32">
        <f t="shared" si="1"/>
        <v>26.516666666666669</v>
      </c>
      <c r="Q28" s="130"/>
    </row>
    <row r="29" spans="1:17" ht="18.2" customHeight="1" x14ac:dyDescent="0.25">
      <c r="A29" s="31">
        <v>2021</v>
      </c>
      <c r="B29" s="88">
        <v>28.4</v>
      </c>
      <c r="C29" s="88">
        <v>28.6</v>
      </c>
      <c r="D29" s="88">
        <v>28.9</v>
      </c>
      <c r="E29" s="88">
        <v>29.1</v>
      </c>
      <c r="F29" s="88">
        <v>29</v>
      </c>
      <c r="G29" s="88">
        <v>29.1</v>
      </c>
      <c r="H29" s="88">
        <v>29.2</v>
      </c>
      <c r="I29" s="88">
        <v>29.8</v>
      </c>
      <c r="J29" s="88">
        <v>30.4</v>
      </c>
      <c r="K29" s="88">
        <v>31.4</v>
      </c>
      <c r="L29" s="88">
        <v>31.6</v>
      </c>
      <c r="M29" s="88">
        <v>31.6</v>
      </c>
      <c r="N29" s="89"/>
      <c r="O29" s="32">
        <f t="shared" si="2"/>
        <v>29.758333333333336</v>
      </c>
      <c r="P29" s="32">
        <f t="shared" si="1"/>
        <v>28.166666666666664</v>
      </c>
      <c r="Q29" s="130"/>
    </row>
    <row r="30" spans="1:17" ht="18.2" customHeight="1" x14ac:dyDescent="0.25">
      <c r="A30" s="31">
        <v>2022</v>
      </c>
      <c r="B30" s="88">
        <v>32.299999999999997</v>
      </c>
      <c r="C30" s="88">
        <v>32.299999999999997</v>
      </c>
      <c r="D30" s="88">
        <v>32.700000000000003</v>
      </c>
      <c r="E30" s="88">
        <v>32.700000000000003</v>
      </c>
      <c r="F30" s="88">
        <v>33</v>
      </c>
      <c r="G30" s="88">
        <v>33.200000000000003</v>
      </c>
      <c r="H30" s="88">
        <v>33.299999999999997</v>
      </c>
      <c r="I30" s="88">
        <v>33.5</v>
      </c>
      <c r="J30" s="88">
        <v>34</v>
      </c>
      <c r="K30" s="88">
        <v>34.1</v>
      </c>
      <c r="L30" s="88">
        <v>34.299999999999997</v>
      </c>
      <c r="M30" s="88">
        <v>35.1</v>
      </c>
      <c r="N30" s="89"/>
      <c r="O30" s="32">
        <f t="shared" si="2"/>
        <v>33.375000000000007</v>
      </c>
      <c r="P30" s="32">
        <f t="shared" si="1"/>
        <v>31.68333333333333</v>
      </c>
      <c r="Q30" s="130"/>
    </row>
    <row r="31" spans="1:17" ht="18.2" customHeight="1" x14ac:dyDescent="0.25">
      <c r="A31" s="31">
        <v>2023</v>
      </c>
      <c r="B31" s="88">
        <v>34.6</v>
      </c>
      <c r="C31" s="88">
        <v>34.799999999999997</v>
      </c>
      <c r="D31" s="88">
        <v>34.9</v>
      </c>
      <c r="E31" s="88">
        <v>35.1</v>
      </c>
      <c r="F31" s="88">
        <v>35.299999999999997</v>
      </c>
      <c r="G31" s="88">
        <v>35.4</v>
      </c>
      <c r="H31" s="88">
        <v>35.299999999999997</v>
      </c>
      <c r="I31" s="88">
        <v>35.700000000000003</v>
      </c>
      <c r="J31" s="88">
        <v>35.9</v>
      </c>
      <c r="K31" s="88">
        <v>36</v>
      </c>
      <c r="L31" s="88">
        <v>36.1</v>
      </c>
      <c r="M31" s="88">
        <v>36.5</v>
      </c>
      <c r="N31" s="89"/>
      <c r="O31" s="32">
        <f t="shared" si="2"/>
        <v>35.466666666666661</v>
      </c>
      <c r="P31" s="32">
        <f t="shared" si="1"/>
        <v>34.533333333333331</v>
      </c>
      <c r="Q31" s="130"/>
    </row>
    <row r="32" spans="1:17" ht="18.2" customHeight="1" x14ac:dyDescent="0.25">
      <c r="A32" s="31">
        <v>2024</v>
      </c>
      <c r="B32" s="88">
        <v>36.6</v>
      </c>
      <c r="C32" s="88">
        <v>36.700000000000003</v>
      </c>
      <c r="D32" s="88">
        <v>37.4</v>
      </c>
      <c r="E32" s="88">
        <v>37</v>
      </c>
      <c r="F32" s="88">
        <v>37.1</v>
      </c>
      <c r="G32" s="88">
        <v>37.700000000000003</v>
      </c>
      <c r="H32" s="88">
        <v>38.200000000000003</v>
      </c>
      <c r="I32" s="88">
        <v>38.299999999999997</v>
      </c>
      <c r="J32" s="88">
        <v>38.6</v>
      </c>
      <c r="K32" s="88">
        <v>38.799999999999997</v>
      </c>
      <c r="L32" s="88">
        <v>38.9</v>
      </c>
      <c r="M32" s="88">
        <v>38.700000000000003</v>
      </c>
      <c r="N32" s="89"/>
      <c r="O32" s="32">
        <f>AVERAGE(B32:M32)</f>
        <v>37.833333333333336</v>
      </c>
      <c r="P32" s="32">
        <f t="shared" si="1"/>
        <v>36.5</v>
      </c>
      <c r="Q32" s="130"/>
    </row>
    <row r="33" spans="1:17" ht="15.75" customHeight="1" x14ac:dyDescent="0.25">
      <c r="A33" s="31">
        <v>2025</v>
      </c>
      <c r="B33" s="33">
        <v>39.1</v>
      </c>
      <c r="C33" s="33">
        <v>39.299999999999997</v>
      </c>
      <c r="D33" s="31">
        <v>39.299999999999997</v>
      </c>
      <c r="E33" s="33">
        <v>39.799999999999997</v>
      </c>
      <c r="F33" s="33">
        <v>39.799999999999997</v>
      </c>
      <c r="G33" s="31">
        <v>39.700000000000003</v>
      </c>
      <c r="H33" s="31">
        <v>39.4</v>
      </c>
      <c r="I33" s="31">
        <v>39.5</v>
      </c>
      <c r="J33" s="33">
        <v>39.6</v>
      </c>
      <c r="K33" s="31">
        <v>40.6</v>
      </c>
      <c r="L33" s="33">
        <v>40.799999999999997</v>
      </c>
      <c r="M33" s="33">
        <v>40</v>
      </c>
      <c r="N33" s="89"/>
      <c r="O33" s="32">
        <f>AVERAGE(B33:M33)</f>
        <v>39.741666666666667</v>
      </c>
      <c r="P33" s="32">
        <f t="shared" si="1"/>
        <v>39.041666666666671</v>
      </c>
      <c r="Q33" s="130"/>
    </row>
    <row r="34" spans="1:17" ht="15.75" customHeight="1" x14ac:dyDescent="0.25">
      <c r="A34" s="31">
        <v>2026</v>
      </c>
      <c r="B34" s="33">
        <v>40.200000000000003</v>
      </c>
      <c r="C34" s="33">
        <v>40.4</v>
      </c>
      <c r="D34" s="31">
        <v>40.299999999999997</v>
      </c>
      <c r="E34" s="33" t="s">
        <v>107</v>
      </c>
      <c r="F34" s="33"/>
      <c r="G34" s="31"/>
      <c r="H34" s="31"/>
      <c r="I34" s="31"/>
      <c r="J34" s="33"/>
      <c r="K34" s="31"/>
      <c r="L34" s="33"/>
      <c r="M34" s="31"/>
      <c r="N34" s="89"/>
      <c r="O34" s="32"/>
      <c r="P34" s="32"/>
      <c r="Q34" s="130"/>
    </row>
    <row r="35" spans="1:17" ht="15.75" customHeight="1" x14ac:dyDescent="0.25">
      <c r="A35" s="4" t="s">
        <v>9</v>
      </c>
      <c r="N35" s="3"/>
    </row>
    <row r="36" spans="1:17" ht="15.75" customHeight="1" x14ac:dyDescent="0.25">
      <c r="A36" s="117"/>
      <c r="B36" s="2"/>
      <c r="C36" s="2"/>
      <c r="D36" s="3"/>
      <c r="E36" s="3"/>
      <c r="F36" s="3"/>
      <c r="G36" s="3"/>
      <c r="H36" s="3"/>
      <c r="O36" s="3"/>
      <c r="P36" s="3"/>
      <c r="Q36" s="130"/>
    </row>
    <row r="37" spans="1:17" ht="15.75" customHeight="1" x14ac:dyDescent="0.25">
      <c r="A37" s="4"/>
      <c r="B37" s="3"/>
      <c r="C37" s="3"/>
      <c r="D37" s="3"/>
      <c r="E37" s="3"/>
      <c r="F37" s="3"/>
      <c r="G37" s="3"/>
      <c r="H37" s="3"/>
      <c r="O37" s="3"/>
      <c r="P37" s="3"/>
      <c r="Q37" s="130"/>
    </row>
    <row r="38" spans="1:17" ht="15.75" customHeight="1" x14ac:dyDescent="0.25">
      <c r="A38" s="3"/>
      <c r="I38" s="3" t="s">
        <v>24</v>
      </c>
      <c r="J38" s="3"/>
      <c r="K38" s="3"/>
      <c r="L38" s="3"/>
      <c r="M38" s="3"/>
    </row>
    <row r="39" spans="1:17" ht="15.75" customHeight="1" x14ac:dyDescent="0.25">
      <c r="H39" s="25"/>
      <c r="I39" s="3"/>
      <c r="J39" s="3" t="s">
        <v>25</v>
      </c>
    </row>
    <row r="40" spans="1:17" ht="15.75" customHeight="1" x14ac:dyDescent="0.25">
      <c r="H40" s="25"/>
      <c r="I40" s="25"/>
      <c r="J40" s="25" t="s">
        <v>26</v>
      </c>
      <c r="K40" s="25"/>
      <c r="L40" s="25"/>
      <c r="M40" s="25"/>
    </row>
    <row r="44" spans="1:17" x14ac:dyDescent="0.2">
      <c r="C44" s="152"/>
    </row>
    <row r="45" spans="1:17" x14ac:dyDescent="0.2">
      <c r="C45" s="152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3"/>
  <sheetViews>
    <sheetView tabSelected="1" topLeftCell="B19" zoomScale="142" zoomScaleNormal="142" workbookViewId="0">
      <selection activeCell="E44" sqref="E44"/>
    </sheetView>
  </sheetViews>
  <sheetFormatPr defaultColWidth="8.85546875" defaultRowHeight="12.75" x14ac:dyDescent="0.2"/>
  <cols>
    <col min="1" max="3" width="8.85546875" style="24"/>
    <col min="4" max="13" width="9.28515625" style="24" customWidth="1"/>
    <col min="14" max="14" width="2.42578125" style="24" customWidth="1"/>
    <col min="15" max="15" width="12.140625" style="24" customWidth="1"/>
    <col min="16" max="16" width="10.7109375" style="24" customWidth="1"/>
    <col min="17" max="16384" width="8.85546875" style="24"/>
  </cols>
  <sheetData>
    <row r="1" spans="1:17" ht="18.2" customHeight="1" x14ac:dyDescent="0.25">
      <c r="A1" s="164" t="s">
        <v>31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30"/>
    </row>
    <row r="2" spans="1:17" ht="18.2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30"/>
    </row>
    <row r="3" spans="1:17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30"/>
    </row>
    <row r="4" spans="1:17" ht="18.2" customHeight="1" x14ac:dyDescent="0.3">
      <c r="A4" s="163" t="s">
        <v>86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30"/>
    </row>
    <row r="5" spans="1:17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30"/>
    </row>
    <row r="6" spans="1:17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30"/>
    </row>
    <row r="7" spans="1:17" s="129" customFormat="1" ht="18.2" customHeight="1" x14ac:dyDescent="0.25">
      <c r="A7" s="26" t="s">
        <v>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 t="s">
        <v>0</v>
      </c>
      <c r="N7" s="27"/>
      <c r="O7" s="28" t="s">
        <v>7</v>
      </c>
      <c r="P7" s="28" t="s">
        <v>7</v>
      </c>
      <c r="Q7" s="89"/>
    </row>
    <row r="8" spans="1:17" s="129" customFormat="1" ht="18.2" customHeight="1" x14ac:dyDescent="0.3">
      <c r="A8" s="127" t="s">
        <v>1</v>
      </c>
      <c r="B8" s="127" t="s">
        <v>10</v>
      </c>
      <c r="C8" s="127" t="s">
        <v>66</v>
      </c>
      <c r="D8" s="127" t="s">
        <v>11</v>
      </c>
      <c r="E8" s="127" t="s">
        <v>12</v>
      </c>
      <c r="F8" s="127" t="s">
        <v>17</v>
      </c>
      <c r="G8" s="127" t="s">
        <v>13</v>
      </c>
      <c r="H8" s="127" t="s">
        <v>14</v>
      </c>
      <c r="I8" s="127" t="s">
        <v>15</v>
      </c>
      <c r="J8" s="127" t="s">
        <v>16</v>
      </c>
      <c r="K8" s="127" t="s">
        <v>2</v>
      </c>
      <c r="L8" s="127" t="s">
        <v>3</v>
      </c>
      <c r="M8" s="127" t="s">
        <v>4</v>
      </c>
      <c r="N8" s="30"/>
      <c r="O8" s="28" t="s">
        <v>6</v>
      </c>
      <c r="P8" s="28" t="s">
        <v>5</v>
      </c>
      <c r="Q8" s="89"/>
    </row>
    <row r="9" spans="1:17" s="129" customFormat="1" ht="18.2" customHeight="1" x14ac:dyDescent="0.25">
      <c r="A9" s="31">
        <v>2003</v>
      </c>
      <c r="B9" s="87">
        <v>1.2</v>
      </c>
      <c r="C9" s="87">
        <v>1.2</v>
      </c>
      <c r="D9" s="87">
        <v>1.2</v>
      </c>
      <c r="E9" s="87">
        <v>1.1000000000000001</v>
      </c>
      <c r="F9" s="87">
        <v>1.1000000000000001</v>
      </c>
      <c r="G9" s="87">
        <v>1.1000000000000001</v>
      </c>
      <c r="H9" s="87">
        <v>1.1000000000000001</v>
      </c>
      <c r="I9" s="87">
        <v>1.1000000000000001</v>
      </c>
      <c r="J9" s="87">
        <v>1.1000000000000001</v>
      </c>
      <c r="K9" s="87">
        <v>1.1000000000000001</v>
      </c>
      <c r="L9" s="87">
        <v>1.1000000000000001</v>
      </c>
      <c r="M9" s="88">
        <v>1</v>
      </c>
      <c r="N9" s="31"/>
      <c r="O9" s="32">
        <f t="shared" ref="O9:O29" si="0">AVERAGE(B9:M9)</f>
        <v>1.1166666666666665</v>
      </c>
      <c r="P9" s="32" t="s">
        <v>94</v>
      </c>
      <c r="Q9" s="89"/>
    </row>
    <row r="10" spans="1:17" s="129" customFormat="1" ht="18.2" customHeight="1" x14ac:dyDescent="0.25">
      <c r="A10" s="31">
        <v>2004</v>
      </c>
      <c r="B10" s="88">
        <v>1</v>
      </c>
      <c r="C10" s="87">
        <v>1.1000000000000001</v>
      </c>
      <c r="D10" s="87">
        <v>1.1000000000000001</v>
      </c>
      <c r="E10" s="87">
        <v>1.1000000000000001</v>
      </c>
      <c r="F10" s="87">
        <v>1.1000000000000001</v>
      </c>
      <c r="G10" s="87">
        <v>1.1000000000000001</v>
      </c>
      <c r="H10" s="87">
        <v>1.2</v>
      </c>
      <c r="I10" s="87">
        <v>1.1000000000000001</v>
      </c>
      <c r="J10" s="87">
        <v>1.2</v>
      </c>
      <c r="K10" s="87">
        <v>1.2</v>
      </c>
      <c r="L10" s="87">
        <v>1.1000000000000001</v>
      </c>
      <c r="M10" s="87">
        <v>1.1000000000000001</v>
      </c>
      <c r="N10" s="31"/>
      <c r="O10" s="32">
        <f t="shared" si="0"/>
        <v>1.1166666666666665</v>
      </c>
      <c r="P10" s="32">
        <f t="shared" ref="P10:P31" si="1">(AVERAGE(H9:M9)+AVERAGE(B10:G10))/2</f>
        <v>1.0833333333333333</v>
      </c>
      <c r="Q10" s="89"/>
    </row>
    <row r="11" spans="1:17" s="129" customFormat="1" ht="18.2" customHeight="1" x14ac:dyDescent="0.25">
      <c r="A11" s="31">
        <v>2005</v>
      </c>
      <c r="B11" s="87">
        <v>1.1000000000000001</v>
      </c>
      <c r="C11" s="87">
        <v>1.2</v>
      </c>
      <c r="D11" s="87">
        <v>1.2</v>
      </c>
      <c r="E11" s="87">
        <v>1.2</v>
      </c>
      <c r="F11" s="87">
        <v>1.2</v>
      </c>
      <c r="G11" s="87">
        <v>1.2</v>
      </c>
      <c r="H11" s="87">
        <v>1.2</v>
      </c>
      <c r="I11" s="87">
        <v>1.2</v>
      </c>
      <c r="J11" s="87">
        <v>1.2</v>
      </c>
      <c r="K11" s="87">
        <v>1.2</v>
      </c>
      <c r="L11" s="87">
        <v>1.2</v>
      </c>
      <c r="M11" s="87">
        <v>1.2</v>
      </c>
      <c r="N11" s="31"/>
      <c r="O11" s="32">
        <f t="shared" si="0"/>
        <v>1.1916666666666664</v>
      </c>
      <c r="P11" s="32">
        <f t="shared" si="1"/>
        <v>1.1666666666666667</v>
      </c>
      <c r="Q11" s="89"/>
    </row>
    <row r="12" spans="1:17" s="129" customFormat="1" ht="18.2" customHeight="1" x14ac:dyDescent="0.25">
      <c r="A12" s="31">
        <v>2006</v>
      </c>
      <c r="B12" s="87">
        <v>1.8</v>
      </c>
      <c r="C12" s="87">
        <v>1.6</v>
      </c>
      <c r="D12" s="87">
        <v>1.7</v>
      </c>
      <c r="E12" s="87">
        <v>1.5</v>
      </c>
      <c r="F12" s="87">
        <v>1.5</v>
      </c>
      <c r="G12" s="87">
        <v>1.4</v>
      </c>
      <c r="H12" s="87">
        <v>1.4</v>
      </c>
      <c r="I12" s="87">
        <v>1.3</v>
      </c>
      <c r="J12" s="87">
        <v>1.4</v>
      </c>
      <c r="K12" s="87">
        <v>1.3</v>
      </c>
      <c r="L12" s="87">
        <v>1.2</v>
      </c>
      <c r="M12" s="87">
        <v>1.6</v>
      </c>
      <c r="N12" s="31"/>
      <c r="O12" s="32">
        <f t="shared" si="0"/>
        <v>1.4750000000000005</v>
      </c>
      <c r="P12" s="32">
        <f t="shared" si="1"/>
        <v>1.3916666666666668</v>
      </c>
      <c r="Q12" s="89"/>
    </row>
    <row r="13" spans="1:17" s="129" customFormat="1" ht="18.2" customHeight="1" x14ac:dyDescent="0.25">
      <c r="A13" s="31">
        <v>2007</v>
      </c>
      <c r="B13" s="87">
        <v>1.6</v>
      </c>
      <c r="C13" s="87">
        <v>1.5</v>
      </c>
      <c r="D13" s="87">
        <v>1.5</v>
      </c>
      <c r="E13" s="87">
        <v>1.6</v>
      </c>
      <c r="F13" s="87">
        <v>1.6</v>
      </c>
      <c r="G13" s="87">
        <v>1.4</v>
      </c>
      <c r="H13" s="87">
        <v>1.5</v>
      </c>
      <c r="I13" s="87">
        <v>1.5</v>
      </c>
      <c r="J13" s="87">
        <v>1.5</v>
      </c>
      <c r="K13" s="87">
        <v>1.4</v>
      </c>
      <c r="L13" s="87">
        <v>1.4</v>
      </c>
      <c r="M13" s="87">
        <v>1.2</v>
      </c>
      <c r="N13" s="31"/>
      <c r="O13" s="32">
        <f t="shared" si="0"/>
        <v>1.4749999999999999</v>
      </c>
      <c r="P13" s="32">
        <f t="shared" si="1"/>
        <v>1.4499999999999997</v>
      </c>
      <c r="Q13" s="89"/>
    </row>
    <row r="14" spans="1:17" s="129" customFormat="1" ht="18.2" customHeight="1" x14ac:dyDescent="0.25">
      <c r="A14" s="31">
        <v>2008</v>
      </c>
      <c r="B14" s="87">
        <v>1.2</v>
      </c>
      <c r="C14" s="87">
        <v>1.1000000000000001</v>
      </c>
      <c r="D14" s="87">
        <v>1.2</v>
      </c>
      <c r="E14" s="87">
        <v>1.1000000000000001</v>
      </c>
      <c r="F14" s="87">
        <v>1.1000000000000001</v>
      </c>
      <c r="G14" s="87">
        <v>1.1000000000000001</v>
      </c>
      <c r="H14" s="87">
        <v>1.1000000000000001</v>
      </c>
      <c r="I14" s="87">
        <v>1.1000000000000001</v>
      </c>
      <c r="J14" s="87">
        <v>1.1000000000000001</v>
      </c>
      <c r="K14" s="88">
        <v>1</v>
      </c>
      <c r="L14" s="88">
        <v>1</v>
      </c>
      <c r="M14" s="87">
        <v>1.1000000000000001</v>
      </c>
      <c r="N14" s="33"/>
      <c r="O14" s="32">
        <f t="shared" si="0"/>
        <v>1.0999999999999999</v>
      </c>
      <c r="P14" s="32">
        <f t="shared" si="1"/>
        <v>1.2749999999999999</v>
      </c>
      <c r="Q14" s="89"/>
    </row>
    <row r="15" spans="1:17" ht="18.2" customHeight="1" x14ac:dyDescent="0.25">
      <c r="A15" s="31">
        <v>2009</v>
      </c>
      <c r="B15" s="87">
        <v>1.1000000000000001</v>
      </c>
      <c r="C15" s="87">
        <v>0.9</v>
      </c>
      <c r="D15" s="87">
        <v>0.9</v>
      </c>
      <c r="E15" s="87">
        <v>0.9</v>
      </c>
      <c r="F15" s="87">
        <v>0.9</v>
      </c>
      <c r="G15" s="87">
        <v>0.9</v>
      </c>
      <c r="H15" s="87">
        <v>0.9</v>
      </c>
      <c r="I15" s="87">
        <v>0.8</v>
      </c>
      <c r="J15" s="87">
        <v>0.9</v>
      </c>
      <c r="K15" s="87">
        <v>0.9</v>
      </c>
      <c r="L15" s="87">
        <v>0.9</v>
      </c>
      <c r="M15" s="87">
        <v>0.8</v>
      </c>
      <c r="N15" s="89"/>
      <c r="O15" s="32">
        <f t="shared" si="0"/>
        <v>0.90000000000000024</v>
      </c>
      <c r="P15" s="32">
        <f t="shared" si="1"/>
        <v>1</v>
      </c>
      <c r="Q15" s="130"/>
    </row>
    <row r="16" spans="1:17" ht="18.2" customHeight="1" x14ac:dyDescent="0.25">
      <c r="A16" s="31">
        <v>2010</v>
      </c>
      <c r="B16" s="87">
        <v>0.8</v>
      </c>
      <c r="C16" s="87">
        <v>0.8</v>
      </c>
      <c r="D16" s="87">
        <v>0.7</v>
      </c>
      <c r="E16" s="87">
        <v>0.7</v>
      </c>
      <c r="F16" s="87">
        <v>0.7</v>
      </c>
      <c r="G16" s="87">
        <v>0.8</v>
      </c>
      <c r="H16" s="87">
        <v>0.7</v>
      </c>
      <c r="I16" s="87">
        <v>0.7</v>
      </c>
      <c r="J16" s="87">
        <v>0.7</v>
      </c>
      <c r="K16" s="87">
        <v>0.8</v>
      </c>
      <c r="L16" s="87">
        <v>0.7</v>
      </c>
      <c r="M16" s="87">
        <v>0.7</v>
      </c>
      <c r="N16" s="89" t="s">
        <v>0</v>
      </c>
      <c r="O16" s="32">
        <f t="shared" si="0"/>
        <v>0.73333333333333328</v>
      </c>
      <c r="P16" s="32">
        <f t="shared" si="1"/>
        <v>0.80833333333333335</v>
      </c>
      <c r="Q16" s="130"/>
    </row>
    <row r="17" spans="1:17" ht="18.2" customHeight="1" x14ac:dyDescent="0.25">
      <c r="A17" s="31">
        <v>2011</v>
      </c>
      <c r="B17" s="87">
        <v>0.7</v>
      </c>
      <c r="C17" s="87">
        <v>0.7</v>
      </c>
      <c r="D17" s="87">
        <v>0.7</v>
      </c>
      <c r="E17" s="87">
        <v>0.8</v>
      </c>
      <c r="F17" s="87">
        <v>0.7</v>
      </c>
      <c r="G17" s="87">
        <v>0.7</v>
      </c>
      <c r="H17" s="87">
        <v>0.7</v>
      </c>
      <c r="I17" s="87">
        <v>0.7</v>
      </c>
      <c r="J17" s="87">
        <v>0.7</v>
      </c>
      <c r="K17" s="87">
        <v>0.8</v>
      </c>
      <c r="L17" s="87">
        <v>0.8</v>
      </c>
      <c r="M17" s="87">
        <v>0.7</v>
      </c>
      <c r="N17" s="89"/>
      <c r="O17" s="32">
        <f t="shared" si="0"/>
        <v>0.72499999999999998</v>
      </c>
      <c r="P17" s="32">
        <f t="shared" si="1"/>
        <v>0.71666666666666667</v>
      </c>
      <c r="Q17" s="130"/>
    </row>
    <row r="18" spans="1:17" ht="18.2" customHeight="1" x14ac:dyDescent="0.25">
      <c r="A18" s="31">
        <v>2012</v>
      </c>
      <c r="B18" s="87">
        <v>0.7</v>
      </c>
      <c r="C18" s="87">
        <v>0.7</v>
      </c>
      <c r="D18" s="87">
        <v>0.7</v>
      </c>
      <c r="E18" s="87">
        <v>0.7</v>
      </c>
      <c r="F18" s="87">
        <v>0.7</v>
      </c>
      <c r="G18" s="87">
        <v>0.7</v>
      </c>
      <c r="H18" s="87">
        <v>0.7</v>
      </c>
      <c r="I18" s="87">
        <v>0.7</v>
      </c>
      <c r="J18" s="87">
        <v>0.8</v>
      </c>
      <c r="K18" s="87">
        <v>0.8</v>
      </c>
      <c r="L18" s="87">
        <v>0.8</v>
      </c>
      <c r="M18" s="87">
        <v>0.7</v>
      </c>
      <c r="N18" s="89"/>
      <c r="O18" s="32">
        <f t="shared" si="0"/>
        <v>0.72499999999999998</v>
      </c>
      <c r="P18" s="32">
        <f t="shared" si="1"/>
        <v>0.71666666666666667</v>
      </c>
      <c r="Q18" s="130"/>
    </row>
    <row r="19" spans="1:17" ht="18.2" customHeight="1" x14ac:dyDescent="0.25">
      <c r="A19" s="31">
        <v>2013</v>
      </c>
      <c r="B19" s="87">
        <v>0.7</v>
      </c>
      <c r="C19" s="87">
        <v>0.8</v>
      </c>
      <c r="D19" s="87">
        <v>0.8</v>
      </c>
      <c r="E19" s="87">
        <v>0.7</v>
      </c>
      <c r="F19" s="87">
        <v>0.7</v>
      </c>
      <c r="G19" s="87">
        <v>0.7</v>
      </c>
      <c r="H19" s="87">
        <v>0.7</v>
      </c>
      <c r="I19" s="87">
        <v>0.7</v>
      </c>
      <c r="J19" s="87">
        <v>0.7</v>
      </c>
      <c r="K19" s="87">
        <v>0.7</v>
      </c>
      <c r="L19" s="87">
        <v>0.7</v>
      </c>
      <c r="M19" s="87">
        <v>0.7</v>
      </c>
      <c r="N19" s="89"/>
      <c r="O19" s="32">
        <f t="shared" si="0"/>
        <v>0.71666666666666679</v>
      </c>
      <c r="P19" s="32">
        <f t="shared" si="1"/>
        <v>0.7416666666666667</v>
      </c>
      <c r="Q19" s="130"/>
    </row>
    <row r="20" spans="1:17" ht="18.2" customHeight="1" x14ac:dyDescent="0.25">
      <c r="A20" s="31">
        <v>2014</v>
      </c>
      <c r="B20" s="87">
        <v>0.7</v>
      </c>
      <c r="C20" s="87">
        <v>0.6</v>
      </c>
      <c r="D20" s="87">
        <v>0.7</v>
      </c>
      <c r="E20" s="87">
        <v>0.6</v>
      </c>
      <c r="F20" s="87">
        <v>0.6</v>
      </c>
      <c r="G20" s="87">
        <v>0.6</v>
      </c>
      <c r="H20" s="87">
        <v>0.5</v>
      </c>
      <c r="I20" s="87">
        <v>0.5</v>
      </c>
      <c r="J20" s="87">
        <v>0.6</v>
      </c>
      <c r="K20" s="87">
        <v>0.6</v>
      </c>
      <c r="L20" s="87">
        <v>0.6</v>
      </c>
      <c r="M20" s="87">
        <v>0.5</v>
      </c>
      <c r="N20" s="89"/>
      <c r="O20" s="32">
        <f t="shared" si="0"/>
        <v>0.59166666666666656</v>
      </c>
      <c r="P20" s="32">
        <f t="shared" si="1"/>
        <v>0.66666666666666674</v>
      </c>
      <c r="Q20" s="130"/>
    </row>
    <row r="21" spans="1:17" ht="18.2" customHeight="1" x14ac:dyDescent="0.25">
      <c r="A21" s="31">
        <v>2015</v>
      </c>
      <c r="B21" s="87">
        <v>0.5</v>
      </c>
      <c r="C21" s="87">
        <v>0.5</v>
      </c>
      <c r="D21" s="87">
        <v>0.6</v>
      </c>
      <c r="E21" s="87">
        <v>0.5</v>
      </c>
      <c r="F21" s="87">
        <v>0.5</v>
      </c>
      <c r="G21" s="87">
        <v>0.6</v>
      </c>
      <c r="H21" s="87">
        <v>0.5</v>
      </c>
      <c r="I21" s="87">
        <v>0.5</v>
      </c>
      <c r="J21" s="87">
        <v>0.6</v>
      </c>
      <c r="K21" s="87">
        <v>0.5</v>
      </c>
      <c r="L21" s="87">
        <v>0.5</v>
      </c>
      <c r="M21" s="87">
        <v>0.5</v>
      </c>
      <c r="N21" s="89"/>
      <c r="O21" s="32">
        <f t="shared" si="0"/>
        <v>0.52500000000000002</v>
      </c>
      <c r="P21" s="32">
        <f t="shared" si="1"/>
        <v>0.54166666666666674</v>
      </c>
      <c r="Q21" s="130"/>
    </row>
    <row r="22" spans="1:17" ht="18.2" customHeight="1" x14ac:dyDescent="0.25">
      <c r="A22" s="31">
        <v>2016</v>
      </c>
      <c r="B22" s="87">
        <v>0.5</v>
      </c>
      <c r="C22" s="87">
        <v>0.5</v>
      </c>
      <c r="D22" s="87">
        <v>0.5</v>
      </c>
      <c r="E22" s="87">
        <v>0.5</v>
      </c>
      <c r="F22" s="87">
        <v>0.5</v>
      </c>
      <c r="G22" s="87">
        <v>0.5</v>
      </c>
      <c r="H22" s="87">
        <v>0.5</v>
      </c>
      <c r="I22" s="87">
        <v>0.5</v>
      </c>
      <c r="J22" s="87">
        <v>0.5</v>
      </c>
      <c r="K22" s="87">
        <v>0.5</v>
      </c>
      <c r="L22" s="87">
        <v>0.5</v>
      </c>
      <c r="M22" s="87">
        <v>0.5</v>
      </c>
      <c r="N22" s="89"/>
      <c r="O22" s="32">
        <f t="shared" si="0"/>
        <v>0.5</v>
      </c>
      <c r="P22" s="32">
        <f t="shared" si="1"/>
        <v>0.5083333333333333</v>
      </c>
      <c r="Q22" s="130"/>
    </row>
    <row r="23" spans="1:17" ht="18.2" customHeight="1" x14ac:dyDescent="0.25">
      <c r="A23" s="31">
        <v>2017</v>
      </c>
      <c r="B23" s="87">
        <v>0.5</v>
      </c>
      <c r="C23" s="87">
        <v>0.5</v>
      </c>
      <c r="D23" s="87">
        <v>0.5</v>
      </c>
      <c r="E23" s="87">
        <v>0.5</v>
      </c>
      <c r="F23" s="87">
        <v>0.5</v>
      </c>
      <c r="G23" s="87">
        <v>0.5</v>
      </c>
      <c r="H23" s="87">
        <v>0.5</v>
      </c>
      <c r="I23" s="87">
        <v>0.5</v>
      </c>
      <c r="J23" s="87">
        <v>0.5</v>
      </c>
      <c r="K23" s="87">
        <v>0.4</v>
      </c>
      <c r="L23" s="87">
        <v>0.4</v>
      </c>
      <c r="M23" s="87">
        <v>0.5</v>
      </c>
      <c r="N23" s="89"/>
      <c r="O23" s="32">
        <f t="shared" si="0"/>
        <v>0.48333333333333339</v>
      </c>
      <c r="P23" s="32">
        <f t="shared" si="1"/>
        <v>0.5</v>
      </c>
      <c r="Q23" s="130"/>
    </row>
    <row r="24" spans="1:17" ht="18.2" customHeight="1" x14ac:dyDescent="0.25">
      <c r="A24" s="31">
        <v>2018</v>
      </c>
      <c r="B24" s="87">
        <v>0.5</v>
      </c>
      <c r="C24" s="87">
        <v>0.5</v>
      </c>
      <c r="D24" s="87">
        <v>0.5</v>
      </c>
      <c r="E24" s="87">
        <v>0.5</v>
      </c>
      <c r="F24" s="87">
        <v>0.5</v>
      </c>
      <c r="G24" s="87">
        <v>0.5</v>
      </c>
      <c r="H24" s="87">
        <v>0.5</v>
      </c>
      <c r="I24" s="87">
        <v>0.5</v>
      </c>
      <c r="J24" s="87">
        <v>0.5</v>
      </c>
      <c r="K24" s="87">
        <v>0.5</v>
      </c>
      <c r="L24" s="87">
        <v>0.5</v>
      </c>
      <c r="M24" s="87">
        <v>0.6</v>
      </c>
      <c r="N24" s="89"/>
      <c r="O24" s="32">
        <f t="shared" si="0"/>
        <v>0.5083333333333333</v>
      </c>
      <c r="P24" s="32">
        <f t="shared" si="1"/>
        <v>0.48333333333333328</v>
      </c>
      <c r="Q24" s="130"/>
    </row>
    <row r="25" spans="1:17" ht="18.2" customHeight="1" x14ac:dyDescent="0.25">
      <c r="A25" s="31">
        <v>2019</v>
      </c>
      <c r="B25" s="87">
        <v>0.5</v>
      </c>
      <c r="C25" s="87">
        <v>0.5</v>
      </c>
      <c r="D25" s="87">
        <v>0.5</v>
      </c>
      <c r="E25" s="87">
        <v>0.5</v>
      </c>
      <c r="F25" s="87">
        <v>0.5</v>
      </c>
      <c r="G25" s="87">
        <v>0.5</v>
      </c>
      <c r="H25" s="87">
        <v>0.5</v>
      </c>
      <c r="I25" s="87">
        <v>0.5</v>
      </c>
      <c r="J25" s="87">
        <v>0.5</v>
      </c>
      <c r="K25" s="87">
        <v>0.5</v>
      </c>
      <c r="L25" s="87">
        <v>0.5</v>
      </c>
      <c r="M25" s="87">
        <v>0.6</v>
      </c>
      <c r="N25" s="89"/>
      <c r="O25" s="32">
        <f t="shared" si="0"/>
        <v>0.5083333333333333</v>
      </c>
      <c r="P25" s="32">
        <f t="shared" si="1"/>
        <v>0.5083333333333333</v>
      </c>
      <c r="Q25" s="130"/>
    </row>
    <row r="26" spans="1:17" ht="18.2" customHeight="1" x14ac:dyDescent="0.25">
      <c r="A26" s="31">
        <v>2020</v>
      </c>
      <c r="B26" s="87">
        <v>0.6</v>
      </c>
      <c r="C26" s="87">
        <v>0.6</v>
      </c>
      <c r="D26" s="87">
        <v>0.6</v>
      </c>
      <c r="E26" s="87">
        <v>0.4</v>
      </c>
      <c r="F26" s="87">
        <v>0.5</v>
      </c>
      <c r="G26" s="87">
        <v>0.6</v>
      </c>
      <c r="H26" s="87">
        <v>0.6</v>
      </c>
      <c r="I26" s="87">
        <v>0.6</v>
      </c>
      <c r="J26" s="87">
        <v>0.6</v>
      </c>
      <c r="K26" s="87">
        <v>0.6</v>
      </c>
      <c r="L26" s="87">
        <v>0.6</v>
      </c>
      <c r="M26" s="87">
        <v>0.6</v>
      </c>
      <c r="N26" s="89"/>
      <c r="O26" s="32">
        <f t="shared" si="0"/>
        <v>0.57499999999999984</v>
      </c>
      <c r="P26" s="32">
        <f t="shared" si="1"/>
        <v>0.53333333333333333</v>
      </c>
      <c r="Q26" s="130"/>
    </row>
    <row r="27" spans="1:17" ht="18.2" customHeight="1" x14ac:dyDescent="0.25">
      <c r="A27" s="31">
        <v>2021</v>
      </c>
      <c r="B27" s="87">
        <v>0.6</v>
      </c>
      <c r="C27" s="87">
        <v>0.6</v>
      </c>
      <c r="D27" s="87">
        <v>0.6</v>
      </c>
      <c r="E27" s="87">
        <v>0.6</v>
      </c>
      <c r="F27" s="87">
        <v>0.6</v>
      </c>
      <c r="G27" s="87">
        <v>0.6</v>
      </c>
      <c r="H27" s="87">
        <v>0.6</v>
      </c>
      <c r="I27" s="87">
        <v>0.6</v>
      </c>
      <c r="J27" s="87">
        <v>0.6</v>
      </c>
      <c r="K27" s="87">
        <v>0.6</v>
      </c>
      <c r="L27" s="87">
        <v>0.7</v>
      </c>
      <c r="M27" s="87">
        <v>0.6</v>
      </c>
      <c r="N27" s="89"/>
      <c r="O27" s="32">
        <f t="shared" si="0"/>
        <v>0.60833333333333328</v>
      </c>
      <c r="P27" s="32">
        <f t="shared" si="1"/>
        <v>0.6</v>
      </c>
      <c r="Q27" s="130"/>
    </row>
    <row r="28" spans="1:17" ht="18.2" customHeight="1" x14ac:dyDescent="0.25">
      <c r="A28" s="31">
        <v>2022</v>
      </c>
      <c r="B28" s="87">
        <v>0.6</v>
      </c>
      <c r="C28" s="87">
        <v>0.6</v>
      </c>
      <c r="D28" s="87">
        <v>0.7</v>
      </c>
      <c r="E28" s="87">
        <v>0.6</v>
      </c>
      <c r="F28" s="87">
        <v>0.6</v>
      </c>
      <c r="G28" s="87">
        <v>0.6</v>
      </c>
      <c r="H28" s="87">
        <v>0.6</v>
      </c>
      <c r="I28" s="87">
        <v>0.6</v>
      </c>
      <c r="J28" s="87">
        <v>0.6</v>
      </c>
      <c r="K28" s="87">
        <v>0.6</v>
      </c>
      <c r="L28" s="87">
        <v>0.6</v>
      </c>
      <c r="M28" s="87">
        <v>0.7</v>
      </c>
      <c r="N28" s="89"/>
      <c r="O28" s="32">
        <f t="shared" si="0"/>
        <v>0.61666666666666659</v>
      </c>
      <c r="P28" s="32">
        <f t="shared" si="1"/>
        <v>0.6166666666666667</v>
      </c>
      <c r="Q28" s="130"/>
    </row>
    <row r="29" spans="1:17" ht="18.2" customHeight="1" x14ac:dyDescent="0.25">
      <c r="A29" s="31">
        <v>2023</v>
      </c>
      <c r="B29" s="87">
        <v>0.6</v>
      </c>
      <c r="C29" s="87">
        <v>0.6</v>
      </c>
      <c r="D29" s="87">
        <v>0.6</v>
      </c>
      <c r="E29" s="87">
        <v>0.6</v>
      </c>
      <c r="F29" s="87">
        <v>0.6</v>
      </c>
      <c r="G29" s="87">
        <v>0.6</v>
      </c>
      <c r="H29" s="87">
        <v>0.6</v>
      </c>
      <c r="I29" s="87">
        <v>0.6</v>
      </c>
      <c r="J29" s="87">
        <v>0.6</v>
      </c>
      <c r="K29" s="87">
        <v>0.7</v>
      </c>
      <c r="L29" s="87">
        <v>0.7</v>
      </c>
      <c r="M29" s="87">
        <v>0.7</v>
      </c>
      <c r="N29" s="89"/>
      <c r="O29" s="32">
        <f t="shared" si="0"/>
        <v>0.625</v>
      </c>
      <c r="P29" s="32">
        <f t="shared" si="1"/>
        <v>0.60833333333333339</v>
      </c>
      <c r="Q29" s="130"/>
    </row>
    <row r="30" spans="1:17" ht="15.75" customHeight="1" x14ac:dyDescent="0.25">
      <c r="A30" s="31">
        <v>2024</v>
      </c>
      <c r="B30" s="33">
        <v>0.6</v>
      </c>
      <c r="C30" s="33">
        <v>0.6</v>
      </c>
      <c r="D30" s="31">
        <v>0.6</v>
      </c>
      <c r="E30" s="33">
        <v>0.6</v>
      </c>
      <c r="F30" s="33">
        <v>0.6</v>
      </c>
      <c r="G30" s="31">
        <v>0.6</v>
      </c>
      <c r="H30" s="31">
        <v>0.6</v>
      </c>
      <c r="I30" s="31">
        <v>0.6</v>
      </c>
      <c r="J30" s="31">
        <v>0.6</v>
      </c>
      <c r="K30" s="31">
        <v>0.6</v>
      </c>
      <c r="L30" s="33">
        <v>0.6</v>
      </c>
      <c r="M30" s="31">
        <v>0.6</v>
      </c>
      <c r="N30" s="89"/>
      <c r="O30" s="32">
        <f>AVERAGE(B30:M44)</f>
        <v>0.60740740740740717</v>
      </c>
      <c r="P30" s="32">
        <f t="shared" si="1"/>
        <v>0.625</v>
      </c>
      <c r="Q30" s="130"/>
    </row>
    <row r="31" spans="1:17" ht="15.75" customHeight="1" x14ac:dyDescent="0.25">
      <c r="A31" s="31">
        <v>2025</v>
      </c>
      <c r="B31" s="87">
        <v>0.6</v>
      </c>
      <c r="C31" s="87">
        <v>0.6</v>
      </c>
      <c r="D31" s="87">
        <v>0.6</v>
      </c>
      <c r="E31" s="87">
        <v>0.6</v>
      </c>
      <c r="F31" s="87">
        <v>0.6</v>
      </c>
      <c r="G31" s="87">
        <v>0.6</v>
      </c>
      <c r="H31" s="87">
        <v>0.6</v>
      </c>
      <c r="I31" s="87">
        <v>0.6</v>
      </c>
      <c r="J31" s="87">
        <v>0.6</v>
      </c>
      <c r="K31" s="87">
        <v>0.6</v>
      </c>
      <c r="L31" s="87">
        <v>0.7</v>
      </c>
      <c r="M31" s="87">
        <v>0.6</v>
      </c>
      <c r="N31" s="89"/>
      <c r="O31" s="32">
        <f>AVERAGE(B31:M45)</f>
        <v>0.61333333333333317</v>
      </c>
      <c r="P31" s="32">
        <f t="shared" si="1"/>
        <v>0.6</v>
      </c>
    </row>
    <row r="32" spans="1:17" ht="15.75" customHeight="1" x14ac:dyDescent="0.25">
      <c r="A32" s="31">
        <v>2026</v>
      </c>
      <c r="B32" s="87">
        <v>0.6</v>
      </c>
      <c r="C32" s="87">
        <v>0.6</v>
      </c>
      <c r="D32" s="87">
        <v>0.7</v>
      </c>
      <c r="E32" s="87" t="s">
        <v>108</v>
      </c>
      <c r="F32" s="87"/>
      <c r="G32" s="87"/>
      <c r="H32" s="87"/>
      <c r="I32" s="87"/>
      <c r="J32" s="87"/>
      <c r="K32" s="87"/>
      <c r="L32" s="87"/>
      <c r="M32" s="87"/>
      <c r="N32" s="89"/>
      <c r="O32" s="32"/>
      <c r="P32" s="32"/>
    </row>
    <row r="33" spans="1:17" ht="15.75" customHeight="1" x14ac:dyDescent="0.25">
      <c r="A33" s="4" t="s">
        <v>9</v>
      </c>
      <c r="B33" s="2"/>
      <c r="C33" s="2"/>
      <c r="D33" s="3"/>
      <c r="E33" s="3"/>
      <c r="F33" s="3"/>
      <c r="G33" s="3"/>
      <c r="H33" s="3"/>
      <c r="O33" s="3"/>
      <c r="P33" s="3"/>
      <c r="Q33" s="130"/>
    </row>
    <row r="34" spans="1:17" ht="15.75" customHeight="1" x14ac:dyDescent="0.25">
      <c r="A34" s="117"/>
      <c r="B34" s="3"/>
      <c r="C34" s="3"/>
      <c r="D34" s="3"/>
      <c r="E34" s="3"/>
      <c r="F34" s="3"/>
      <c r="G34" s="3"/>
      <c r="H34" s="3"/>
      <c r="O34" s="3"/>
      <c r="P34" s="3"/>
      <c r="Q34" s="130"/>
    </row>
    <row r="35" spans="1:17" ht="15.75" customHeight="1" x14ac:dyDescent="0.25">
      <c r="A35" s="4"/>
      <c r="I35" s="3" t="s">
        <v>24</v>
      </c>
      <c r="J35" s="3"/>
      <c r="K35" s="3"/>
      <c r="L35" s="3"/>
      <c r="M35" s="3"/>
    </row>
    <row r="36" spans="1:17" ht="15.75" customHeight="1" x14ac:dyDescent="0.25">
      <c r="A36" s="3"/>
      <c r="H36" s="25"/>
      <c r="I36" s="3"/>
      <c r="J36" s="3" t="s">
        <v>25</v>
      </c>
    </row>
    <row r="37" spans="1:17" ht="15.75" customHeight="1" x14ac:dyDescent="0.25">
      <c r="H37" s="25"/>
      <c r="I37" s="25"/>
      <c r="J37" s="25" t="s">
        <v>26</v>
      </c>
      <c r="K37" s="25"/>
      <c r="L37" s="25"/>
      <c r="M37" s="25"/>
    </row>
    <row r="43" spans="1:17" x14ac:dyDescent="0.2">
      <c r="C43" s="152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tabSelected="1" topLeftCell="A30" zoomScale="154" zoomScaleNormal="154" workbookViewId="0">
      <selection activeCell="E44" sqref="E44"/>
    </sheetView>
  </sheetViews>
  <sheetFormatPr defaultColWidth="8.85546875" defaultRowHeight="12.75" x14ac:dyDescent="0.2"/>
  <cols>
    <col min="1" max="3" width="8.85546875" style="24"/>
    <col min="4" max="13" width="9.28515625" style="24" customWidth="1"/>
    <col min="14" max="14" width="2.42578125" style="24" customWidth="1"/>
    <col min="15" max="15" width="12.140625" style="24" customWidth="1"/>
    <col min="16" max="16" width="10.7109375" style="24" customWidth="1"/>
    <col min="17" max="16384" width="8.85546875" style="24"/>
  </cols>
  <sheetData>
    <row r="1" spans="1:17" ht="18.2" customHeight="1" x14ac:dyDescent="0.25">
      <c r="A1" s="164" t="s">
        <v>53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30"/>
    </row>
    <row r="2" spans="1:17" ht="18.2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30"/>
    </row>
    <row r="3" spans="1:17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30"/>
    </row>
    <row r="4" spans="1:17" ht="18.2" customHeight="1" x14ac:dyDescent="0.3">
      <c r="A4" s="163" t="s">
        <v>87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30"/>
    </row>
    <row r="5" spans="1:17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30"/>
    </row>
    <row r="6" spans="1:17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30"/>
    </row>
    <row r="7" spans="1:17" s="129" customFormat="1" ht="18.2" customHeight="1" x14ac:dyDescent="0.25">
      <c r="A7" s="26" t="s">
        <v>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 t="s">
        <v>0</v>
      </c>
      <c r="N7" s="27"/>
      <c r="O7" s="28" t="s">
        <v>7</v>
      </c>
      <c r="P7" s="28" t="s">
        <v>7</v>
      </c>
      <c r="Q7" s="89"/>
    </row>
    <row r="8" spans="1:17" s="129" customFormat="1" ht="18.2" customHeight="1" x14ac:dyDescent="0.3">
      <c r="A8" s="127" t="s">
        <v>1</v>
      </c>
      <c r="B8" s="127" t="s">
        <v>10</v>
      </c>
      <c r="C8" s="127" t="s">
        <v>66</v>
      </c>
      <c r="D8" s="127" t="s">
        <v>11</v>
      </c>
      <c r="E8" s="127" t="s">
        <v>12</v>
      </c>
      <c r="F8" s="127" t="s">
        <v>17</v>
      </c>
      <c r="G8" s="127" t="s">
        <v>13</v>
      </c>
      <c r="H8" s="127" t="s">
        <v>14</v>
      </c>
      <c r="I8" s="127" t="s">
        <v>15</v>
      </c>
      <c r="J8" s="127" t="s">
        <v>16</v>
      </c>
      <c r="K8" s="127" t="s">
        <v>2</v>
      </c>
      <c r="L8" s="127" t="s">
        <v>3</v>
      </c>
      <c r="M8" s="127" t="s">
        <v>4</v>
      </c>
      <c r="N8" s="30"/>
      <c r="O8" s="28" t="s">
        <v>6</v>
      </c>
      <c r="P8" s="28" t="s">
        <v>5</v>
      </c>
      <c r="Q8" s="89"/>
    </row>
    <row r="9" spans="1:17" s="129" customFormat="1" ht="18.2" customHeight="1" x14ac:dyDescent="0.25">
      <c r="A9" s="31">
        <v>2003</v>
      </c>
      <c r="B9" s="88">
        <v>65.8</v>
      </c>
      <c r="C9" s="88">
        <v>66.2</v>
      </c>
      <c r="D9" s="88">
        <v>66.8</v>
      </c>
      <c r="E9" s="88">
        <v>66.7</v>
      </c>
      <c r="F9" s="88">
        <v>67.3</v>
      </c>
      <c r="G9" s="88">
        <v>67.7</v>
      </c>
      <c r="H9" s="88">
        <v>67.8</v>
      </c>
      <c r="I9" s="88">
        <v>68.5</v>
      </c>
      <c r="J9" s="88">
        <v>68.7</v>
      </c>
      <c r="K9" s="88">
        <v>69</v>
      </c>
      <c r="L9" s="88">
        <v>68.599999999999994</v>
      </c>
      <c r="M9" s="88">
        <v>66.2</v>
      </c>
      <c r="N9" s="31"/>
      <c r="O9" s="32">
        <f t="shared" ref="O9:O29" si="0">AVERAGE(B9:M9)</f>
        <v>67.441666666666677</v>
      </c>
      <c r="P9" s="32" t="s">
        <v>94</v>
      </c>
      <c r="Q9" s="89"/>
    </row>
    <row r="10" spans="1:17" s="129" customFormat="1" ht="18.2" customHeight="1" x14ac:dyDescent="0.25">
      <c r="A10" s="31">
        <v>2004</v>
      </c>
      <c r="B10" s="88">
        <v>68.7</v>
      </c>
      <c r="C10" s="88">
        <v>68.5</v>
      </c>
      <c r="D10" s="88">
        <v>68.400000000000006</v>
      </c>
      <c r="E10" s="88">
        <v>68.099999999999994</v>
      </c>
      <c r="F10" s="88">
        <v>67.900000000000006</v>
      </c>
      <c r="G10" s="88">
        <v>68.5</v>
      </c>
      <c r="H10" s="88">
        <v>69.099999999999994</v>
      </c>
      <c r="I10" s="88">
        <v>68.599999999999994</v>
      </c>
      <c r="J10" s="88">
        <v>68.5</v>
      </c>
      <c r="K10" s="88">
        <v>68.8</v>
      </c>
      <c r="L10" s="88">
        <v>67.900000000000006</v>
      </c>
      <c r="M10" s="88">
        <v>66</v>
      </c>
      <c r="N10" s="31"/>
      <c r="O10" s="32">
        <f t="shared" si="0"/>
        <v>68.25</v>
      </c>
      <c r="P10" s="32">
        <f t="shared" ref="P10:P31" si="1">(AVERAGE(H9:M9)+AVERAGE(B10:G10))/2</f>
        <v>68.241666666666674</v>
      </c>
      <c r="Q10" s="89"/>
    </row>
    <row r="11" spans="1:17" s="129" customFormat="1" ht="18.2" customHeight="1" x14ac:dyDescent="0.25">
      <c r="A11" s="31">
        <v>2005</v>
      </c>
      <c r="B11" s="88">
        <v>66.400000000000006</v>
      </c>
      <c r="C11" s="88">
        <v>66.400000000000006</v>
      </c>
      <c r="D11" s="88">
        <v>66.3</v>
      </c>
      <c r="E11" s="88">
        <v>66.3</v>
      </c>
      <c r="F11" s="88">
        <v>65.5</v>
      </c>
      <c r="G11" s="88">
        <v>64.900000000000006</v>
      </c>
      <c r="H11" s="88">
        <v>64.400000000000006</v>
      </c>
      <c r="I11" s="88">
        <v>64.2</v>
      </c>
      <c r="J11" s="88">
        <v>64.5</v>
      </c>
      <c r="K11" s="88">
        <v>63.4</v>
      </c>
      <c r="L11" s="88">
        <v>64</v>
      </c>
      <c r="M11" s="88">
        <v>61.2</v>
      </c>
      <c r="N11" s="31"/>
      <c r="O11" s="32">
        <f t="shared" si="0"/>
        <v>64.791666666666671</v>
      </c>
      <c r="P11" s="32">
        <f t="shared" si="1"/>
        <v>67.058333333333337</v>
      </c>
      <c r="Q11" s="89"/>
    </row>
    <row r="12" spans="1:17" s="129" customFormat="1" ht="18.2" customHeight="1" x14ac:dyDescent="0.25">
      <c r="A12" s="31">
        <v>2006</v>
      </c>
      <c r="B12" s="88">
        <v>65.5</v>
      </c>
      <c r="C12" s="88">
        <v>65.599999999999994</v>
      </c>
      <c r="D12" s="88">
        <v>65.599999999999994</v>
      </c>
      <c r="E12" s="88">
        <v>65.5</v>
      </c>
      <c r="F12" s="88">
        <v>65.599999999999994</v>
      </c>
      <c r="G12" s="88">
        <v>65.599999999999994</v>
      </c>
      <c r="H12" s="88">
        <v>65.3</v>
      </c>
      <c r="I12" s="88">
        <v>64.900000000000006</v>
      </c>
      <c r="J12" s="88">
        <v>64.3</v>
      </c>
      <c r="K12" s="88">
        <v>63.9</v>
      </c>
      <c r="L12" s="88">
        <v>64</v>
      </c>
      <c r="M12" s="88">
        <v>59.5</v>
      </c>
      <c r="N12" s="31"/>
      <c r="O12" s="32">
        <f t="shared" si="0"/>
        <v>64.608333333333334</v>
      </c>
      <c r="P12" s="32">
        <f t="shared" si="1"/>
        <v>64.591666666666669</v>
      </c>
      <c r="Q12" s="89"/>
    </row>
    <row r="13" spans="1:17" s="129" customFormat="1" ht="18.2" customHeight="1" x14ac:dyDescent="0.25">
      <c r="A13" s="31">
        <v>2007</v>
      </c>
      <c r="B13" s="88">
        <v>63.7</v>
      </c>
      <c r="C13" s="88">
        <v>63.5</v>
      </c>
      <c r="D13" s="88">
        <v>63</v>
      </c>
      <c r="E13" s="88">
        <v>62.9</v>
      </c>
      <c r="F13" s="88">
        <v>62.8</v>
      </c>
      <c r="G13" s="88">
        <v>61.9</v>
      </c>
      <c r="H13" s="88">
        <v>62</v>
      </c>
      <c r="I13" s="88">
        <v>61.7</v>
      </c>
      <c r="J13" s="88">
        <v>61.7</v>
      </c>
      <c r="K13" s="88">
        <v>61.2</v>
      </c>
      <c r="L13" s="88">
        <v>60.6</v>
      </c>
      <c r="M13" s="88">
        <v>55.7</v>
      </c>
      <c r="N13" s="31"/>
      <c r="O13" s="32">
        <f t="shared" si="0"/>
        <v>61.725000000000001</v>
      </c>
      <c r="P13" s="32">
        <f t="shared" si="1"/>
        <v>63.30833333333333</v>
      </c>
      <c r="Q13" s="89"/>
    </row>
    <row r="14" spans="1:17" s="129" customFormat="1" ht="18.2" customHeight="1" x14ac:dyDescent="0.25">
      <c r="A14" s="31">
        <v>2008</v>
      </c>
      <c r="B14" s="88">
        <v>57</v>
      </c>
      <c r="C14" s="88">
        <v>56.7</v>
      </c>
      <c r="D14" s="88">
        <v>56.4</v>
      </c>
      <c r="E14" s="88">
        <v>56.6</v>
      </c>
      <c r="F14" s="88">
        <v>56.2</v>
      </c>
      <c r="G14" s="88">
        <v>55.6</v>
      </c>
      <c r="H14" s="88">
        <v>54.7</v>
      </c>
      <c r="I14" s="88">
        <v>53.9</v>
      </c>
      <c r="J14" s="88">
        <v>52.8</v>
      </c>
      <c r="K14" s="88">
        <v>51.7</v>
      </c>
      <c r="L14" s="88">
        <v>50.7</v>
      </c>
      <c r="M14" s="88">
        <v>49.2</v>
      </c>
      <c r="N14" s="33"/>
      <c r="O14" s="32">
        <f t="shared" si="0"/>
        <v>54.291666666666679</v>
      </c>
      <c r="P14" s="32">
        <f t="shared" si="1"/>
        <v>58.45</v>
      </c>
      <c r="Q14" s="89"/>
    </row>
    <row r="15" spans="1:17" ht="18.2" customHeight="1" x14ac:dyDescent="0.25">
      <c r="A15" s="31">
        <v>2009</v>
      </c>
      <c r="B15" s="88">
        <v>47.4</v>
      </c>
      <c r="C15" s="88">
        <v>46</v>
      </c>
      <c r="D15" s="88">
        <v>45</v>
      </c>
      <c r="E15" s="88">
        <v>43.1</v>
      </c>
      <c r="F15" s="88">
        <v>41.6</v>
      </c>
      <c r="G15" s="88">
        <v>40.799999999999997</v>
      </c>
      <c r="H15" s="88">
        <v>40.200000000000003</v>
      </c>
      <c r="I15" s="88">
        <v>38.799999999999997</v>
      </c>
      <c r="J15" s="88">
        <v>37.6</v>
      </c>
      <c r="K15" s="88">
        <v>36.6</v>
      </c>
      <c r="L15" s="88">
        <v>35.6</v>
      </c>
      <c r="M15" s="88">
        <v>35.6</v>
      </c>
      <c r="N15" s="89"/>
      <c r="O15" s="32">
        <f t="shared" si="0"/>
        <v>40.69166666666667</v>
      </c>
      <c r="P15" s="32">
        <f t="shared" si="1"/>
        <v>48.074999999999989</v>
      </c>
      <c r="Q15" s="130"/>
    </row>
    <row r="16" spans="1:17" ht="18.2" customHeight="1" x14ac:dyDescent="0.25">
      <c r="A16" s="31">
        <v>2010</v>
      </c>
      <c r="B16" s="88">
        <v>34.6</v>
      </c>
      <c r="C16" s="88">
        <v>34.4</v>
      </c>
      <c r="D16" s="88">
        <v>33.799999999999997</v>
      </c>
      <c r="E16" s="88">
        <v>33.200000000000003</v>
      </c>
      <c r="F16" s="88">
        <v>33.1</v>
      </c>
      <c r="G16" s="88">
        <v>32.6</v>
      </c>
      <c r="H16" s="88">
        <v>32</v>
      </c>
      <c r="I16" s="88">
        <v>31.5</v>
      </c>
      <c r="J16" s="88">
        <v>31.2</v>
      </c>
      <c r="K16" s="88">
        <v>31.2</v>
      </c>
      <c r="L16" s="88">
        <v>31.4</v>
      </c>
      <c r="M16" s="88">
        <v>31.3</v>
      </c>
      <c r="N16" s="89" t="s">
        <v>0</v>
      </c>
      <c r="O16" s="32">
        <f t="shared" si="0"/>
        <v>32.524999999999999</v>
      </c>
      <c r="P16" s="32">
        <f t="shared" si="1"/>
        <v>35.508333333333333</v>
      </c>
      <c r="Q16" s="130"/>
    </row>
    <row r="17" spans="1:17" ht="18.2" customHeight="1" x14ac:dyDescent="0.25">
      <c r="A17" s="31">
        <v>2011</v>
      </c>
      <c r="B17" s="88">
        <v>31.2</v>
      </c>
      <c r="C17" s="88">
        <v>31.3</v>
      </c>
      <c r="D17" s="88">
        <v>31.1</v>
      </c>
      <c r="E17" s="88">
        <v>31.3</v>
      </c>
      <c r="F17" s="88">
        <v>31.1</v>
      </c>
      <c r="G17" s="88">
        <v>31</v>
      </c>
      <c r="H17" s="88">
        <v>32</v>
      </c>
      <c r="I17" s="88">
        <v>32.200000000000003</v>
      </c>
      <c r="J17" s="88">
        <v>32.5</v>
      </c>
      <c r="K17" s="88">
        <v>33.299999999999997</v>
      </c>
      <c r="L17" s="88">
        <v>33.700000000000003</v>
      </c>
      <c r="M17" s="88">
        <v>32.799999999999997</v>
      </c>
      <c r="N17" s="89"/>
      <c r="O17" s="32">
        <f t="shared" si="0"/>
        <v>31.958333333333332</v>
      </c>
      <c r="P17" s="32">
        <f t="shared" si="1"/>
        <v>31.300000000000004</v>
      </c>
      <c r="Q17" s="130"/>
    </row>
    <row r="18" spans="1:17" ht="18.2" customHeight="1" x14ac:dyDescent="0.25">
      <c r="A18" s="31">
        <v>2012</v>
      </c>
      <c r="B18" s="88">
        <v>34.799999999999997</v>
      </c>
      <c r="C18" s="88">
        <v>35.1</v>
      </c>
      <c r="D18" s="88">
        <v>35.299999999999997</v>
      </c>
      <c r="E18" s="88">
        <v>36.5</v>
      </c>
      <c r="F18" s="88">
        <v>36.9</v>
      </c>
      <c r="G18" s="88">
        <v>37.1</v>
      </c>
      <c r="H18" s="88">
        <v>36.6</v>
      </c>
      <c r="I18" s="88">
        <v>36.299999999999997</v>
      </c>
      <c r="J18" s="88">
        <v>35.799999999999997</v>
      </c>
      <c r="K18" s="88">
        <v>34.799999999999997</v>
      </c>
      <c r="L18" s="88">
        <v>34.299999999999997</v>
      </c>
      <c r="M18" s="88">
        <v>33.6</v>
      </c>
      <c r="N18" s="89"/>
      <c r="O18" s="32">
        <f t="shared" si="0"/>
        <v>35.591666666666669</v>
      </c>
      <c r="P18" s="32">
        <f t="shared" si="1"/>
        <v>34.349999999999994</v>
      </c>
      <c r="Q18" s="130"/>
    </row>
    <row r="19" spans="1:17" ht="18.2" customHeight="1" x14ac:dyDescent="0.25">
      <c r="A19" s="31">
        <v>2013</v>
      </c>
      <c r="B19" s="88">
        <v>33.1</v>
      </c>
      <c r="C19" s="88">
        <v>32.200000000000003</v>
      </c>
      <c r="D19" s="88">
        <v>31.5</v>
      </c>
      <c r="E19" s="88">
        <v>29.5</v>
      </c>
      <c r="F19" s="88">
        <v>29</v>
      </c>
      <c r="G19" s="88">
        <v>28.7</v>
      </c>
      <c r="H19" s="88">
        <v>28.6</v>
      </c>
      <c r="I19" s="88">
        <v>28.7</v>
      </c>
      <c r="J19" s="88">
        <v>28.4</v>
      </c>
      <c r="K19" s="88">
        <v>28</v>
      </c>
      <c r="L19" s="88">
        <v>27.4</v>
      </c>
      <c r="M19" s="88">
        <v>27.6</v>
      </c>
      <c r="N19" s="89"/>
      <c r="O19" s="32">
        <f t="shared" si="0"/>
        <v>29.391666666666666</v>
      </c>
      <c r="P19" s="32">
        <f t="shared" si="1"/>
        <v>32.950000000000003</v>
      </c>
      <c r="Q19" s="130"/>
    </row>
    <row r="20" spans="1:17" ht="18.2" customHeight="1" x14ac:dyDescent="0.25">
      <c r="A20" s="31">
        <v>2014</v>
      </c>
      <c r="B20" s="88">
        <v>27.3</v>
      </c>
      <c r="C20" s="88">
        <v>27.2</v>
      </c>
      <c r="D20" s="88">
        <v>27.3</v>
      </c>
      <c r="E20" s="88">
        <v>27.1</v>
      </c>
      <c r="F20" s="88">
        <v>27.1</v>
      </c>
      <c r="G20" s="88">
        <v>27.1</v>
      </c>
      <c r="H20" s="88">
        <v>26.9</v>
      </c>
      <c r="I20" s="88">
        <v>26.8</v>
      </c>
      <c r="J20" s="88">
        <v>26.7</v>
      </c>
      <c r="K20" s="88">
        <v>26.9</v>
      </c>
      <c r="L20" s="88">
        <v>27.1</v>
      </c>
      <c r="M20" s="88">
        <v>26.3</v>
      </c>
      <c r="N20" s="89"/>
      <c r="O20" s="32">
        <f t="shared" si="0"/>
        <v>26.983333333333334</v>
      </c>
      <c r="P20" s="32">
        <f t="shared" si="1"/>
        <v>27.65</v>
      </c>
      <c r="Q20" s="130"/>
    </row>
    <row r="21" spans="1:17" ht="18.2" customHeight="1" x14ac:dyDescent="0.25">
      <c r="A21" s="31">
        <v>2015</v>
      </c>
      <c r="B21" s="88">
        <v>26.4</v>
      </c>
      <c r="C21" s="88">
        <v>26.3</v>
      </c>
      <c r="D21" s="88">
        <v>26.1</v>
      </c>
      <c r="E21" s="88">
        <v>25.4</v>
      </c>
      <c r="F21" s="88">
        <v>25.3</v>
      </c>
      <c r="G21" s="88">
        <v>24.8</v>
      </c>
      <c r="H21" s="88">
        <v>24.4</v>
      </c>
      <c r="I21" s="88">
        <v>23.8</v>
      </c>
      <c r="J21" s="88">
        <v>23.7</v>
      </c>
      <c r="K21" s="88">
        <v>24.1</v>
      </c>
      <c r="L21" s="88">
        <v>24.1</v>
      </c>
      <c r="M21" s="88">
        <v>23.7</v>
      </c>
      <c r="N21" s="89"/>
      <c r="O21" s="32">
        <f t="shared" si="0"/>
        <v>24.841666666666669</v>
      </c>
      <c r="P21" s="32">
        <f t="shared" si="1"/>
        <v>26.250000000000004</v>
      </c>
      <c r="Q21" s="130"/>
    </row>
    <row r="22" spans="1:17" ht="18.2" customHeight="1" x14ac:dyDescent="0.25">
      <c r="A22" s="31">
        <v>2016</v>
      </c>
      <c r="B22" s="88">
        <v>23.2</v>
      </c>
      <c r="C22" s="88">
        <v>23</v>
      </c>
      <c r="D22" s="88">
        <v>23.1</v>
      </c>
      <c r="E22" s="88">
        <v>23</v>
      </c>
      <c r="F22" s="88">
        <v>22.8</v>
      </c>
      <c r="G22" s="88">
        <v>22.7</v>
      </c>
      <c r="H22" s="88">
        <v>22.7</v>
      </c>
      <c r="I22" s="88">
        <v>22.6</v>
      </c>
      <c r="J22" s="88">
        <v>22.5</v>
      </c>
      <c r="K22" s="88">
        <v>22.7</v>
      </c>
      <c r="L22" s="88">
        <v>22.7</v>
      </c>
      <c r="M22" s="88">
        <v>21.4</v>
      </c>
      <c r="N22" s="89"/>
      <c r="O22" s="32">
        <f t="shared" si="0"/>
        <v>22.7</v>
      </c>
      <c r="P22" s="32">
        <f t="shared" si="1"/>
        <v>23.466666666666669</v>
      </c>
      <c r="Q22" s="130"/>
    </row>
    <row r="23" spans="1:17" ht="18.2" customHeight="1" x14ac:dyDescent="0.25">
      <c r="A23" s="31">
        <v>2017</v>
      </c>
      <c r="B23" s="88">
        <v>21.8</v>
      </c>
      <c r="C23" s="88">
        <v>21.5</v>
      </c>
      <c r="D23" s="88">
        <v>21</v>
      </c>
      <c r="E23" s="88">
        <v>20.8</v>
      </c>
      <c r="F23" s="88">
        <v>20.6</v>
      </c>
      <c r="G23" s="88">
        <v>20.5</v>
      </c>
      <c r="H23" s="88">
        <v>20.7</v>
      </c>
      <c r="I23" s="88">
        <v>20.8</v>
      </c>
      <c r="J23" s="88">
        <v>20.5</v>
      </c>
      <c r="K23" s="88">
        <v>20.2</v>
      </c>
      <c r="L23" s="88">
        <v>22.7</v>
      </c>
      <c r="M23" s="88">
        <v>22.9</v>
      </c>
      <c r="N23" s="89"/>
      <c r="O23" s="32">
        <f t="shared" si="0"/>
        <v>21.166666666666664</v>
      </c>
      <c r="P23" s="32">
        <f t="shared" si="1"/>
        <v>21.733333333333334</v>
      </c>
      <c r="Q23" s="130"/>
    </row>
    <row r="24" spans="1:17" ht="18.2" customHeight="1" x14ac:dyDescent="0.25">
      <c r="A24" s="31">
        <v>2018</v>
      </c>
      <c r="B24" s="88">
        <v>23.8</v>
      </c>
      <c r="C24" s="88">
        <v>23.9</v>
      </c>
      <c r="D24" s="88">
        <v>24.7</v>
      </c>
      <c r="E24" s="88">
        <v>25.8</v>
      </c>
      <c r="F24" s="88">
        <v>26.3</v>
      </c>
      <c r="G24" s="88">
        <v>26.8</v>
      </c>
      <c r="H24" s="88">
        <v>26.9</v>
      </c>
      <c r="I24" s="88">
        <v>27.2</v>
      </c>
      <c r="J24" s="88">
        <v>27.1</v>
      </c>
      <c r="K24" s="88">
        <v>26.9</v>
      </c>
      <c r="L24" s="88">
        <v>26.9</v>
      </c>
      <c r="M24" s="88">
        <v>25.5</v>
      </c>
      <c r="N24" s="89"/>
      <c r="O24" s="32">
        <f t="shared" si="0"/>
        <v>25.983333333333331</v>
      </c>
      <c r="P24" s="32">
        <f t="shared" si="1"/>
        <v>23.258333333333333</v>
      </c>
      <c r="Q24" s="130"/>
    </row>
    <row r="25" spans="1:17" ht="18.2" customHeight="1" x14ac:dyDescent="0.25">
      <c r="A25" s="31">
        <v>2019</v>
      </c>
      <c r="B25" s="88">
        <v>26.8</v>
      </c>
      <c r="C25" s="88">
        <v>26.8</v>
      </c>
      <c r="D25" s="88">
        <v>26.9</v>
      </c>
      <c r="E25" s="88">
        <v>26.8</v>
      </c>
      <c r="F25" s="88">
        <v>26.8</v>
      </c>
      <c r="G25" s="88">
        <v>26.7</v>
      </c>
      <c r="H25" s="88">
        <v>26.6</v>
      </c>
      <c r="I25" s="88">
        <v>27.1</v>
      </c>
      <c r="J25" s="88">
        <v>26.7</v>
      </c>
      <c r="K25" s="88">
        <v>26.9</v>
      </c>
      <c r="L25" s="88">
        <v>26.9</v>
      </c>
      <c r="M25" s="88">
        <v>26.8</v>
      </c>
      <c r="N25" s="89"/>
      <c r="O25" s="32">
        <f t="shared" si="0"/>
        <v>26.816666666666663</v>
      </c>
      <c r="P25" s="32">
        <f t="shared" si="1"/>
        <v>26.774999999999999</v>
      </c>
      <c r="Q25" s="130"/>
    </row>
    <row r="26" spans="1:17" ht="18.2" customHeight="1" x14ac:dyDescent="0.25">
      <c r="A26" s="31">
        <v>2020</v>
      </c>
      <c r="B26" s="88">
        <v>27.6</v>
      </c>
      <c r="C26" s="88">
        <v>27.8</v>
      </c>
      <c r="D26" s="88">
        <v>27.4</v>
      </c>
      <c r="E26" s="88">
        <v>20.6</v>
      </c>
      <c r="F26" s="88">
        <v>22.8</v>
      </c>
      <c r="G26" s="88">
        <v>24.6</v>
      </c>
      <c r="H26" s="88">
        <v>25.9</v>
      </c>
      <c r="I26" s="88">
        <v>26.4</v>
      </c>
      <c r="J26" s="88">
        <v>26.9</v>
      </c>
      <c r="K26" s="88">
        <v>27.1</v>
      </c>
      <c r="L26" s="88">
        <v>27.3</v>
      </c>
      <c r="M26" s="88">
        <v>27.7</v>
      </c>
      <c r="N26" s="89"/>
      <c r="O26" s="32">
        <f t="shared" si="0"/>
        <v>26.008333333333336</v>
      </c>
      <c r="P26" s="32">
        <f t="shared" si="1"/>
        <v>25.983333333333338</v>
      </c>
      <c r="Q26" s="130"/>
    </row>
    <row r="27" spans="1:17" ht="18.2" customHeight="1" x14ac:dyDescent="0.25">
      <c r="A27" s="31">
        <v>2021</v>
      </c>
      <c r="B27" s="88">
        <v>27.8</v>
      </c>
      <c r="C27" s="88">
        <v>28</v>
      </c>
      <c r="D27" s="88">
        <v>28.3</v>
      </c>
      <c r="E27" s="88">
        <v>28.5</v>
      </c>
      <c r="F27" s="88">
        <v>28.4</v>
      </c>
      <c r="G27" s="88">
        <v>28.5</v>
      </c>
      <c r="H27" s="88">
        <v>28.6</v>
      </c>
      <c r="I27" s="88">
        <v>29.2</v>
      </c>
      <c r="J27" s="88">
        <v>29.8</v>
      </c>
      <c r="K27" s="88">
        <v>30.8</v>
      </c>
      <c r="L27" s="88">
        <v>30.9</v>
      </c>
      <c r="M27" s="88">
        <v>31</v>
      </c>
      <c r="N27" s="89"/>
      <c r="O27" s="32">
        <f t="shared" si="0"/>
        <v>29.149999999999995</v>
      </c>
      <c r="P27" s="32">
        <f t="shared" si="1"/>
        <v>27.566666666666663</v>
      </c>
      <c r="Q27" s="130"/>
    </row>
    <row r="28" spans="1:17" ht="18.2" customHeight="1" x14ac:dyDescent="0.25">
      <c r="A28" s="31">
        <v>2022</v>
      </c>
      <c r="B28" s="88">
        <v>31.7</v>
      </c>
      <c r="C28" s="88">
        <v>31.7</v>
      </c>
      <c r="D28" s="88">
        <v>32</v>
      </c>
      <c r="E28" s="88">
        <v>32.1</v>
      </c>
      <c r="F28" s="88">
        <v>32.4</v>
      </c>
      <c r="G28" s="88">
        <v>32.6</v>
      </c>
      <c r="H28" s="88">
        <v>32.700000000000003</v>
      </c>
      <c r="I28" s="88">
        <v>32.9</v>
      </c>
      <c r="J28" s="88">
        <v>33.4</v>
      </c>
      <c r="K28" s="88">
        <v>33.5</v>
      </c>
      <c r="L28" s="88">
        <v>33.700000000000003</v>
      </c>
      <c r="M28" s="88">
        <v>34.4</v>
      </c>
      <c r="N28" s="89"/>
      <c r="O28" s="32">
        <f t="shared" si="0"/>
        <v>32.758333333333326</v>
      </c>
      <c r="P28" s="32">
        <f t="shared" si="1"/>
        <v>31.066666666666666</v>
      </c>
      <c r="Q28" s="130"/>
    </row>
    <row r="29" spans="1:17" ht="18.2" customHeight="1" x14ac:dyDescent="0.25">
      <c r="A29" s="31">
        <v>2023</v>
      </c>
      <c r="B29" s="88">
        <v>34</v>
      </c>
      <c r="C29" s="88">
        <v>34.200000000000003</v>
      </c>
      <c r="D29" s="88">
        <v>34.299999999999997</v>
      </c>
      <c r="E29" s="88">
        <v>34.5</v>
      </c>
      <c r="F29" s="88">
        <v>34.700000000000003</v>
      </c>
      <c r="G29" s="88">
        <v>34.799999999999997</v>
      </c>
      <c r="H29" s="88">
        <v>34.700000000000003</v>
      </c>
      <c r="I29" s="88">
        <v>35.1</v>
      </c>
      <c r="J29" s="88">
        <v>35.299999999999997</v>
      </c>
      <c r="K29" s="88">
        <v>35.299999999999997</v>
      </c>
      <c r="L29" s="88">
        <v>35.4</v>
      </c>
      <c r="M29" s="88">
        <v>35.799999999999997</v>
      </c>
      <c r="N29" s="89"/>
      <c r="O29" s="32">
        <f t="shared" si="0"/>
        <v>34.841666666666669</v>
      </c>
      <c r="P29" s="32">
        <f t="shared" si="1"/>
        <v>33.924999999999997</v>
      </c>
      <c r="Q29" s="130"/>
    </row>
    <row r="30" spans="1:17" ht="18.2" customHeight="1" x14ac:dyDescent="0.25">
      <c r="A30" s="31">
        <v>2024</v>
      </c>
      <c r="B30" s="88">
        <v>36</v>
      </c>
      <c r="C30" s="88">
        <v>36.1</v>
      </c>
      <c r="D30" s="88">
        <v>36.799999999999997</v>
      </c>
      <c r="E30" s="88">
        <v>36.4</v>
      </c>
      <c r="F30" s="88">
        <v>36.5</v>
      </c>
      <c r="G30" s="88">
        <v>37.1</v>
      </c>
      <c r="H30" s="88">
        <v>37.6</v>
      </c>
      <c r="I30" s="88">
        <v>37.700000000000003</v>
      </c>
      <c r="J30" s="88">
        <v>38</v>
      </c>
      <c r="K30" s="88">
        <v>38.200000000000003</v>
      </c>
      <c r="L30" s="88">
        <v>38.299999999999997</v>
      </c>
      <c r="M30" s="88">
        <v>38.1</v>
      </c>
      <c r="N30" s="89"/>
      <c r="O30" s="32">
        <f>AVERAGE(B30:M30)</f>
        <v>37.233333333333334</v>
      </c>
      <c r="P30" s="32">
        <f t="shared" si="1"/>
        <v>35.875</v>
      </c>
      <c r="Q30" s="130"/>
    </row>
    <row r="31" spans="1:17" ht="15.75" customHeight="1" x14ac:dyDescent="0.25">
      <c r="A31" s="31">
        <v>2025</v>
      </c>
      <c r="B31" s="33">
        <v>38.5</v>
      </c>
      <c r="C31" s="33">
        <v>38.700000000000003</v>
      </c>
      <c r="D31" s="33">
        <v>38.700000000000003</v>
      </c>
      <c r="E31" s="33">
        <v>39.200000000000003</v>
      </c>
      <c r="F31" s="33">
        <v>39.200000000000003</v>
      </c>
      <c r="G31" s="33">
        <v>39.1</v>
      </c>
      <c r="H31" s="33">
        <v>38.799999999999997</v>
      </c>
      <c r="I31" s="33">
        <v>38.9</v>
      </c>
      <c r="J31" s="33">
        <v>39</v>
      </c>
      <c r="K31" s="33">
        <v>40</v>
      </c>
      <c r="L31" s="33">
        <v>40.1</v>
      </c>
      <c r="M31" s="33">
        <v>39.4</v>
      </c>
      <c r="N31" s="89"/>
      <c r="O31" s="32">
        <f>AVERAGE(B31:M31)</f>
        <v>39.133333333333333</v>
      </c>
      <c r="P31" s="32">
        <f t="shared" si="1"/>
        <v>38.441666666666663</v>
      </c>
      <c r="Q31" s="130"/>
    </row>
    <row r="32" spans="1:17" ht="15.75" customHeight="1" x14ac:dyDescent="0.25">
      <c r="A32" s="31">
        <v>2026</v>
      </c>
      <c r="B32" s="33">
        <v>39.6</v>
      </c>
      <c r="C32" s="33">
        <v>39.799999999999997</v>
      </c>
      <c r="D32" s="33">
        <v>39.6</v>
      </c>
      <c r="E32" s="33" t="s">
        <v>99</v>
      </c>
      <c r="F32" s="33"/>
      <c r="G32" s="33"/>
      <c r="H32" s="33"/>
      <c r="I32" s="33"/>
      <c r="J32" s="33"/>
      <c r="K32" s="33"/>
      <c r="L32" s="33"/>
      <c r="M32" s="33"/>
      <c r="N32" s="89"/>
      <c r="O32" s="32"/>
      <c r="P32" s="32"/>
      <c r="Q32" s="130"/>
    </row>
    <row r="33" spans="1:17" ht="15.75" customHeight="1" x14ac:dyDescent="0.25">
      <c r="A33" s="4" t="s">
        <v>9</v>
      </c>
      <c r="N33" s="3"/>
    </row>
    <row r="34" spans="1:17" ht="15.75" customHeight="1" x14ac:dyDescent="0.25">
      <c r="A34" s="117"/>
      <c r="B34" s="2"/>
      <c r="C34" s="2"/>
      <c r="D34" s="3"/>
      <c r="E34" s="3"/>
      <c r="F34" s="3"/>
      <c r="G34" s="3"/>
      <c r="H34" s="3"/>
      <c r="O34" s="3"/>
      <c r="P34" s="3"/>
      <c r="Q34" s="130"/>
    </row>
    <row r="35" spans="1:17" ht="15.75" customHeight="1" x14ac:dyDescent="0.25">
      <c r="A35" s="4"/>
      <c r="B35" s="3"/>
      <c r="C35" s="3"/>
      <c r="D35" s="3"/>
      <c r="E35" s="3"/>
      <c r="F35" s="3"/>
      <c r="G35" s="3"/>
      <c r="H35" s="3"/>
      <c r="O35" s="3"/>
      <c r="P35" s="3"/>
      <c r="Q35" s="130"/>
    </row>
    <row r="36" spans="1:17" ht="15.75" customHeight="1" x14ac:dyDescent="0.25">
      <c r="A36" s="3"/>
      <c r="I36" s="3" t="s">
        <v>24</v>
      </c>
      <c r="J36" s="3"/>
      <c r="K36" s="3"/>
      <c r="L36" s="3"/>
      <c r="M36" s="3"/>
    </row>
    <row r="37" spans="1:17" ht="15.75" customHeight="1" x14ac:dyDescent="0.25">
      <c r="H37" s="25"/>
      <c r="I37" s="3"/>
      <c r="J37" s="3" t="s">
        <v>25</v>
      </c>
    </row>
    <row r="38" spans="1:17" ht="15.75" customHeight="1" x14ac:dyDescent="0.25">
      <c r="H38" s="25"/>
      <c r="I38" s="25"/>
      <c r="J38" s="25" t="s">
        <v>26</v>
      </c>
      <c r="K38" s="25"/>
      <c r="L38" s="25"/>
      <c r="M38" s="25"/>
    </row>
    <row r="44" spans="1:17" x14ac:dyDescent="0.2">
      <c r="C44" s="152"/>
    </row>
    <row r="45" spans="1:17" x14ac:dyDescent="0.2">
      <c r="C45" s="152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7"/>
  <sheetViews>
    <sheetView tabSelected="1" topLeftCell="A42" zoomScale="166" zoomScaleNormal="166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 x14ac:dyDescent="0.25">
      <c r="A1" s="167" t="s">
        <v>28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16" ht="18.2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66" t="s">
        <v>27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 t="s">
        <v>7</v>
      </c>
      <c r="P7" s="36" t="s">
        <v>7</v>
      </c>
    </row>
    <row r="8" spans="1:16" s="29" customFormat="1" ht="18.2" customHeight="1" x14ac:dyDescent="0.3">
      <c r="A8" s="92" t="s">
        <v>1</v>
      </c>
      <c r="B8" s="92" t="s">
        <v>10</v>
      </c>
      <c r="C8" s="92" t="s">
        <v>66</v>
      </c>
      <c r="D8" s="92" t="s">
        <v>11</v>
      </c>
      <c r="E8" s="92" t="s">
        <v>12</v>
      </c>
      <c r="F8" s="92" t="s">
        <v>17</v>
      </c>
      <c r="G8" s="92" t="s">
        <v>13</v>
      </c>
      <c r="H8" s="92" t="s">
        <v>14</v>
      </c>
      <c r="I8" s="92" t="s">
        <v>15</v>
      </c>
      <c r="J8" s="92" t="s">
        <v>16</v>
      </c>
      <c r="K8" s="92" t="s">
        <v>2</v>
      </c>
      <c r="L8" s="92" t="s">
        <v>3</v>
      </c>
      <c r="M8" s="92" t="s">
        <v>4</v>
      </c>
      <c r="N8" s="37"/>
      <c r="O8" s="36" t="s">
        <v>6</v>
      </c>
      <c r="P8" s="36" t="s">
        <v>5</v>
      </c>
    </row>
    <row r="9" spans="1:16" s="29" customFormat="1" ht="18.2" customHeight="1" x14ac:dyDescent="0.25">
      <c r="A9" s="38">
        <v>1990</v>
      </c>
      <c r="B9" s="88">
        <v>159.5</v>
      </c>
      <c r="C9" s="88">
        <v>161.5</v>
      </c>
      <c r="D9" s="88">
        <v>160.9</v>
      </c>
      <c r="E9" s="88">
        <v>161.1</v>
      </c>
      <c r="F9" s="88">
        <v>159.6</v>
      </c>
      <c r="G9" s="88">
        <v>158.5</v>
      </c>
      <c r="H9" s="88">
        <v>158.30000000000001</v>
      </c>
      <c r="I9" s="88">
        <v>157.6</v>
      </c>
      <c r="J9" s="88">
        <v>157.1</v>
      </c>
      <c r="K9" s="88">
        <v>158</v>
      </c>
      <c r="L9" s="88">
        <v>156.69999999999999</v>
      </c>
      <c r="M9" s="88">
        <v>155.6</v>
      </c>
      <c r="N9" s="38"/>
      <c r="O9" s="32">
        <f>AVERAGE(B9:M9)</f>
        <v>158.69999999999999</v>
      </c>
      <c r="P9" s="40" t="s">
        <v>20</v>
      </c>
    </row>
    <row r="10" spans="1:16" s="29" customFormat="1" ht="18.2" customHeight="1" x14ac:dyDescent="0.25">
      <c r="A10" s="38">
        <v>1991</v>
      </c>
      <c r="B10" s="88">
        <v>154.69999999999999</v>
      </c>
      <c r="C10" s="88">
        <v>154.6</v>
      </c>
      <c r="D10" s="88">
        <v>153.1</v>
      </c>
      <c r="E10" s="88">
        <v>152.80000000000001</v>
      </c>
      <c r="F10" s="88">
        <v>153.1</v>
      </c>
      <c r="G10" s="88">
        <v>152.80000000000001</v>
      </c>
      <c r="H10" s="88">
        <v>153.4</v>
      </c>
      <c r="I10" s="88">
        <v>153.4</v>
      </c>
      <c r="J10" s="88">
        <v>154.30000000000001</v>
      </c>
      <c r="K10" s="88">
        <v>153.9</v>
      </c>
      <c r="L10" s="88">
        <v>154.80000000000001</v>
      </c>
      <c r="M10" s="88">
        <v>154.69999999999999</v>
      </c>
      <c r="N10" s="38"/>
      <c r="O10" s="32">
        <f t="shared" ref="O10:O42" si="0">AVERAGE(B10:M10)</f>
        <v>153.80000000000004</v>
      </c>
      <c r="P10" s="32">
        <f>(AVERAGE(H9:M9)+AVERAGE(B10:G10))/2</f>
        <v>155.36666666666667</v>
      </c>
    </row>
    <row r="11" spans="1:16" s="29" customFormat="1" ht="18.2" customHeight="1" x14ac:dyDescent="0.25">
      <c r="A11" s="38">
        <v>1992</v>
      </c>
      <c r="B11" s="88">
        <v>154.19999999999999</v>
      </c>
      <c r="C11" s="88">
        <v>154.19999999999999</v>
      </c>
      <c r="D11" s="88">
        <v>154.69999999999999</v>
      </c>
      <c r="E11" s="88">
        <v>154.6</v>
      </c>
      <c r="F11" s="88">
        <v>154.69999999999999</v>
      </c>
      <c r="G11" s="88">
        <v>155</v>
      </c>
      <c r="H11" s="88">
        <v>154.19999999999999</v>
      </c>
      <c r="I11" s="88">
        <v>153.9</v>
      </c>
      <c r="J11" s="88">
        <v>154</v>
      </c>
      <c r="K11" s="88">
        <v>154.80000000000001</v>
      </c>
      <c r="L11" s="88">
        <v>155.1</v>
      </c>
      <c r="M11" s="88">
        <v>155</v>
      </c>
      <c r="N11" s="38"/>
      <c r="O11" s="32">
        <f t="shared" si="0"/>
        <v>154.53333333333333</v>
      </c>
      <c r="P11" s="32">
        <f t="shared" ref="P11:P44" si="1">(AVERAGE(H10:M10)+AVERAGE(B11:G11))/2</f>
        <v>154.32499999999999</v>
      </c>
    </row>
    <row r="12" spans="1:16" s="29" customFormat="1" ht="18.2" customHeight="1" x14ac:dyDescent="0.25">
      <c r="A12" s="38">
        <v>1993</v>
      </c>
      <c r="B12" s="88">
        <v>155.5</v>
      </c>
      <c r="C12" s="88">
        <v>155.5</v>
      </c>
      <c r="D12" s="88">
        <v>155.5</v>
      </c>
      <c r="E12" s="88">
        <v>155.5</v>
      </c>
      <c r="F12" s="88">
        <v>156.19999999999999</v>
      </c>
      <c r="G12" s="88">
        <v>156</v>
      </c>
      <c r="H12" s="88">
        <v>156.5</v>
      </c>
      <c r="I12" s="88">
        <v>156.80000000000001</v>
      </c>
      <c r="J12" s="88">
        <v>156.6</v>
      </c>
      <c r="K12" s="88">
        <v>152.80000000000001</v>
      </c>
      <c r="L12" s="88">
        <v>153.6</v>
      </c>
      <c r="M12" s="88">
        <v>154.1</v>
      </c>
      <c r="N12" s="38"/>
      <c r="O12" s="32">
        <f t="shared" si="0"/>
        <v>155.3833333333333</v>
      </c>
      <c r="P12" s="32">
        <f t="shared" si="1"/>
        <v>155.10000000000002</v>
      </c>
    </row>
    <row r="13" spans="1:16" s="29" customFormat="1" ht="18.2" customHeight="1" x14ac:dyDescent="0.25">
      <c r="A13" s="38">
        <v>1994</v>
      </c>
      <c r="B13" s="88">
        <v>154.80000000000001</v>
      </c>
      <c r="C13" s="88">
        <v>155</v>
      </c>
      <c r="D13" s="88">
        <v>154.4</v>
      </c>
      <c r="E13" s="88">
        <v>155.19999999999999</v>
      </c>
      <c r="F13" s="88">
        <v>155.19999999999999</v>
      </c>
      <c r="G13" s="88">
        <v>155.69999999999999</v>
      </c>
      <c r="H13" s="88">
        <v>154.9</v>
      </c>
      <c r="I13" s="88">
        <v>155.4</v>
      </c>
      <c r="J13" s="88">
        <v>156</v>
      </c>
      <c r="K13" s="88">
        <v>157</v>
      </c>
      <c r="L13" s="88">
        <v>156.80000000000001</v>
      </c>
      <c r="M13" s="88">
        <v>157.1</v>
      </c>
      <c r="N13" s="38"/>
      <c r="O13" s="32">
        <f t="shared" si="0"/>
        <v>155.62500000000003</v>
      </c>
      <c r="P13" s="32">
        <f t="shared" si="1"/>
        <v>155.05833333333337</v>
      </c>
    </row>
    <row r="14" spans="1:16" s="29" customFormat="1" ht="18.2" customHeight="1" x14ac:dyDescent="0.25">
      <c r="A14" s="38">
        <v>1995</v>
      </c>
      <c r="B14" s="88">
        <v>159.80000000000001</v>
      </c>
      <c r="C14" s="88">
        <v>159.69999999999999</v>
      </c>
      <c r="D14" s="88">
        <v>159.9</v>
      </c>
      <c r="E14" s="88">
        <v>158.69999999999999</v>
      </c>
      <c r="F14" s="88">
        <v>158.5</v>
      </c>
      <c r="G14" s="88">
        <v>158.19999999999999</v>
      </c>
      <c r="H14" s="88">
        <v>159.19999999999999</v>
      </c>
      <c r="I14" s="88">
        <v>158.19999999999999</v>
      </c>
      <c r="J14" s="88">
        <v>158.4</v>
      </c>
      <c r="K14" s="88">
        <v>159.1</v>
      </c>
      <c r="L14" s="88">
        <v>158.9</v>
      </c>
      <c r="M14" s="88">
        <v>159.1</v>
      </c>
      <c r="N14" s="38"/>
      <c r="O14" s="32">
        <f t="shared" si="0"/>
        <v>158.97499999999999</v>
      </c>
      <c r="P14" s="32">
        <f t="shared" si="1"/>
        <v>157.66666666666666</v>
      </c>
    </row>
    <row r="15" spans="1:16" s="29" customFormat="1" ht="18.2" customHeight="1" x14ac:dyDescent="0.25">
      <c r="A15" s="38">
        <v>1996</v>
      </c>
      <c r="B15" s="88">
        <v>161.1</v>
      </c>
      <c r="C15" s="88">
        <v>157.5</v>
      </c>
      <c r="D15" s="88">
        <v>156.4</v>
      </c>
      <c r="E15" s="88">
        <v>158</v>
      </c>
      <c r="F15" s="88">
        <v>158.30000000000001</v>
      </c>
      <c r="G15" s="88">
        <v>157.5</v>
      </c>
      <c r="H15" s="88">
        <v>156.5</v>
      </c>
      <c r="I15" s="88">
        <v>157.4</v>
      </c>
      <c r="J15" s="88">
        <v>155.30000000000001</v>
      </c>
      <c r="K15" s="88">
        <v>157.69999999999999</v>
      </c>
      <c r="L15" s="88">
        <v>157.80000000000001</v>
      </c>
      <c r="M15" s="88">
        <v>157</v>
      </c>
      <c r="N15" s="38"/>
      <c r="O15" s="32">
        <f t="shared" si="0"/>
        <v>157.54166666666666</v>
      </c>
      <c r="P15" s="32">
        <f t="shared" si="1"/>
        <v>158.47499999999999</v>
      </c>
    </row>
    <row r="16" spans="1:16" s="29" customFormat="1" ht="18.2" customHeight="1" x14ac:dyDescent="0.25">
      <c r="A16" s="38">
        <v>1997</v>
      </c>
      <c r="B16" s="88">
        <v>155.4</v>
      </c>
      <c r="C16" s="88">
        <v>155.6</v>
      </c>
      <c r="D16" s="88">
        <v>156.5</v>
      </c>
      <c r="E16" s="88">
        <v>156</v>
      </c>
      <c r="F16" s="88">
        <v>154.69999999999999</v>
      </c>
      <c r="G16" s="88">
        <v>155.30000000000001</v>
      </c>
      <c r="H16" s="88">
        <v>154.5</v>
      </c>
      <c r="I16" s="88">
        <v>153.69999999999999</v>
      </c>
      <c r="J16" s="88">
        <v>154.4</v>
      </c>
      <c r="K16" s="88">
        <v>154.9</v>
      </c>
      <c r="L16" s="88">
        <v>153</v>
      </c>
      <c r="M16" s="88">
        <v>151.80000000000001</v>
      </c>
      <c r="N16" s="38"/>
      <c r="O16" s="32">
        <f t="shared" si="0"/>
        <v>154.65</v>
      </c>
      <c r="P16" s="32">
        <f t="shared" si="1"/>
        <v>156.26666666666668</v>
      </c>
    </row>
    <row r="17" spans="1:16" s="29" customFormat="1" ht="18.2" customHeight="1" x14ac:dyDescent="0.25">
      <c r="A17" s="38">
        <v>1998</v>
      </c>
      <c r="B17" s="88">
        <v>150.6</v>
      </c>
      <c r="C17" s="88">
        <v>150.9</v>
      </c>
      <c r="D17" s="88">
        <v>150.30000000000001</v>
      </c>
      <c r="E17" s="88">
        <v>147.9</v>
      </c>
      <c r="F17" s="88">
        <v>147.6</v>
      </c>
      <c r="G17" s="88">
        <v>147.19999999999999</v>
      </c>
      <c r="H17" s="88">
        <v>147.9</v>
      </c>
      <c r="I17" s="88">
        <v>147.19999999999999</v>
      </c>
      <c r="J17" s="88">
        <v>146.69999999999999</v>
      </c>
      <c r="K17" s="88">
        <v>144.80000000000001</v>
      </c>
      <c r="L17" s="88">
        <v>145.69999999999999</v>
      </c>
      <c r="M17" s="88">
        <v>144.9</v>
      </c>
      <c r="N17" s="38"/>
      <c r="O17" s="32">
        <f t="shared" si="0"/>
        <v>147.64166666666668</v>
      </c>
      <c r="P17" s="32">
        <f t="shared" si="1"/>
        <v>151.4</v>
      </c>
    </row>
    <row r="18" spans="1:16" s="29" customFormat="1" ht="18.2" customHeight="1" x14ac:dyDescent="0.25">
      <c r="A18" s="38">
        <v>1999</v>
      </c>
      <c r="B18" s="88">
        <v>145.6</v>
      </c>
      <c r="C18" s="88">
        <v>144.5</v>
      </c>
      <c r="D18" s="88">
        <v>143.5</v>
      </c>
      <c r="E18" s="88">
        <v>146.1</v>
      </c>
      <c r="F18" s="88">
        <v>145.9</v>
      </c>
      <c r="G18" s="88">
        <v>145.6</v>
      </c>
      <c r="H18" s="88">
        <v>145.6</v>
      </c>
      <c r="I18" s="88">
        <v>144.4</v>
      </c>
      <c r="J18" s="88">
        <v>143.4</v>
      </c>
      <c r="K18" s="88">
        <v>141.69999999999999</v>
      </c>
      <c r="L18" s="88">
        <v>141.69999999999999</v>
      </c>
      <c r="M18" s="88">
        <v>141.4</v>
      </c>
      <c r="N18" s="38"/>
      <c r="O18" s="32">
        <f t="shared" si="0"/>
        <v>144.1166666666667</v>
      </c>
      <c r="P18" s="32">
        <f t="shared" si="1"/>
        <v>145.69999999999999</v>
      </c>
    </row>
    <row r="19" spans="1:16" s="29" customFormat="1" ht="18.2" customHeight="1" x14ac:dyDescent="0.25">
      <c r="A19" s="38">
        <v>2000</v>
      </c>
      <c r="B19" s="88">
        <v>143.80000000000001</v>
      </c>
      <c r="C19" s="88">
        <v>144</v>
      </c>
      <c r="D19" s="88">
        <v>142.69999999999999</v>
      </c>
      <c r="E19" s="88">
        <v>142.80000000000001</v>
      </c>
      <c r="F19" s="88">
        <v>142.4</v>
      </c>
      <c r="G19" s="88">
        <v>142</v>
      </c>
      <c r="H19" s="88">
        <v>143.1</v>
      </c>
      <c r="I19" s="88">
        <v>142.4</v>
      </c>
      <c r="J19" s="88">
        <v>142.1</v>
      </c>
      <c r="K19" s="88">
        <v>142.9</v>
      </c>
      <c r="L19" s="88">
        <v>142.1</v>
      </c>
      <c r="M19" s="88">
        <v>141.5</v>
      </c>
      <c r="N19" s="38"/>
      <c r="O19" s="32">
        <f t="shared" si="0"/>
        <v>142.65</v>
      </c>
      <c r="P19" s="32">
        <f t="shared" si="1"/>
        <v>142.99166666666667</v>
      </c>
    </row>
    <row r="20" spans="1:16" s="29" customFormat="1" ht="18.2" customHeight="1" x14ac:dyDescent="0.25">
      <c r="A20" s="38">
        <v>2001</v>
      </c>
      <c r="B20" s="88">
        <v>138.9</v>
      </c>
      <c r="C20" s="88">
        <v>138.5</v>
      </c>
      <c r="D20" s="88">
        <v>138.1</v>
      </c>
      <c r="E20" s="88">
        <v>136.1</v>
      </c>
      <c r="F20" s="88">
        <v>134.4</v>
      </c>
      <c r="G20" s="88">
        <v>134.69999999999999</v>
      </c>
      <c r="H20" s="88">
        <v>130.30000000000001</v>
      </c>
      <c r="I20" s="88">
        <v>127.9</v>
      </c>
      <c r="J20" s="88">
        <v>127.3</v>
      </c>
      <c r="K20" s="88">
        <v>126.4</v>
      </c>
      <c r="L20" s="88">
        <v>124.8</v>
      </c>
      <c r="M20" s="88">
        <v>124.2</v>
      </c>
      <c r="N20" s="39"/>
      <c r="O20" s="32">
        <f t="shared" si="0"/>
        <v>131.80000000000001</v>
      </c>
      <c r="P20" s="32">
        <f t="shared" si="1"/>
        <v>139.56666666666666</v>
      </c>
    </row>
    <row r="21" spans="1:16" s="29" customFormat="1" ht="18.2" customHeight="1" x14ac:dyDescent="0.25">
      <c r="A21" s="38">
        <v>2002</v>
      </c>
      <c r="B21" s="88">
        <v>123.2</v>
      </c>
      <c r="C21" s="88">
        <v>122.1</v>
      </c>
      <c r="D21" s="88">
        <v>121.8</v>
      </c>
      <c r="E21" s="88">
        <v>122.8</v>
      </c>
      <c r="F21" s="88">
        <v>123.3</v>
      </c>
      <c r="G21" s="88">
        <v>122.8</v>
      </c>
      <c r="H21" s="88">
        <v>120.2</v>
      </c>
      <c r="I21" s="88">
        <v>120.6</v>
      </c>
      <c r="J21" s="88">
        <v>120.1</v>
      </c>
      <c r="K21" s="88">
        <v>118.9</v>
      </c>
      <c r="L21" s="88">
        <v>118.3</v>
      </c>
      <c r="M21" s="88">
        <v>118.9</v>
      </c>
      <c r="N21" s="39"/>
      <c r="O21" s="32">
        <f t="shared" si="0"/>
        <v>121.08333333333336</v>
      </c>
      <c r="P21" s="32">
        <f t="shared" si="1"/>
        <v>124.74166666666667</v>
      </c>
    </row>
    <row r="22" spans="1:16" s="29" customFormat="1" ht="18.2" customHeight="1" x14ac:dyDescent="0.25">
      <c r="A22" s="38">
        <v>2003</v>
      </c>
      <c r="B22" s="88">
        <v>117.6</v>
      </c>
      <c r="C22" s="88">
        <v>118.2</v>
      </c>
      <c r="D22" s="88">
        <v>118.9</v>
      </c>
      <c r="E22" s="88">
        <v>118.3</v>
      </c>
      <c r="F22" s="88">
        <v>117.3</v>
      </c>
      <c r="G22" s="88">
        <v>117.5</v>
      </c>
      <c r="H22" s="88">
        <v>117.1</v>
      </c>
      <c r="I22" s="88">
        <v>117.6</v>
      </c>
      <c r="J22" s="88">
        <v>117.9</v>
      </c>
      <c r="K22" s="88">
        <v>119.1</v>
      </c>
      <c r="L22" s="88">
        <v>119.6</v>
      </c>
      <c r="M22" s="88">
        <v>118.9</v>
      </c>
      <c r="N22" s="39"/>
      <c r="O22" s="32">
        <f t="shared" si="0"/>
        <v>118.16666666666667</v>
      </c>
      <c r="P22" s="32">
        <f t="shared" si="1"/>
        <v>118.73333333333333</v>
      </c>
    </row>
    <row r="23" spans="1:16" s="29" customFormat="1" ht="18.2" customHeight="1" x14ac:dyDescent="0.25">
      <c r="A23" s="38">
        <v>2004</v>
      </c>
      <c r="B23" s="88">
        <v>119</v>
      </c>
      <c r="C23" s="88">
        <v>119</v>
      </c>
      <c r="D23" s="88">
        <v>118.9</v>
      </c>
      <c r="E23" s="88">
        <v>118.1</v>
      </c>
      <c r="F23" s="88">
        <v>117.8</v>
      </c>
      <c r="G23" s="88">
        <v>118.2</v>
      </c>
      <c r="H23" s="88">
        <v>118.1</v>
      </c>
      <c r="I23" s="88">
        <v>118.5</v>
      </c>
      <c r="J23" s="88">
        <v>118.2</v>
      </c>
      <c r="K23" s="88">
        <v>117.9</v>
      </c>
      <c r="L23" s="88">
        <v>117.9</v>
      </c>
      <c r="M23" s="88">
        <v>118.2</v>
      </c>
      <c r="N23" s="41"/>
      <c r="O23" s="32">
        <f t="shared" si="0"/>
        <v>118.31666666666668</v>
      </c>
      <c r="P23" s="32">
        <f t="shared" si="1"/>
        <v>118.43333333333334</v>
      </c>
    </row>
    <row r="24" spans="1:16" s="29" customFormat="1" ht="18.2" customHeight="1" x14ac:dyDescent="0.25">
      <c r="A24" s="38">
        <v>2005</v>
      </c>
      <c r="B24" s="88">
        <v>118.2</v>
      </c>
      <c r="C24" s="88">
        <v>117.4</v>
      </c>
      <c r="D24" s="88">
        <v>117.2</v>
      </c>
      <c r="E24" s="88">
        <v>116.1</v>
      </c>
      <c r="F24" s="88">
        <v>115.5</v>
      </c>
      <c r="G24" s="88">
        <v>115.2</v>
      </c>
      <c r="H24" s="88">
        <v>114.6</v>
      </c>
      <c r="I24" s="88">
        <v>113.4</v>
      </c>
      <c r="J24" s="88">
        <v>113.6</v>
      </c>
      <c r="K24" s="88">
        <v>114.1</v>
      </c>
      <c r="L24" s="88">
        <v>114.2</v>
      </c>
      <c r="M24" s="88">
        <v>114.4</v>
      </c>
      <c r="N24" s="41"/>
      <c r="O24" s="32">
        <f t="shared" si="0"/>
        <v>115.325</v>
      </c>
      <c r="P24" s="32">
        <f t="shared" si="1"/>
        <v>117.36666666666667</v>
      </c>
    </row>
    <row r="25" spans="1:16" s="29" customFormat="1" ht="18.2" customHeight="1" x14ac:dyDescent="0.25">
      <c r="A25" s="38">
        <v>2006</v>
      </c>
      <c r="B25" s="88">
        <v>112.5</v>
      </c>
      <c r="C25" s="88">
        <v>112</v>
      </c>
      <c r="D25" s="88">
        <v>111.5</v>
      </c>
      <c r="E25" s="88">
        <v>110.9</v>
      </c>
      <c r="F25" s="88">
        <v>110.6</v>
      </c>
      <c r="G25" s="88">
        <v>109.8</v>
      </c>
      <c r="H25" s="88">
        <v>109.4</v>
      </c>
      <c r="I25" s="88">
        <v>109.1</v>
      </c>
      <c r="J25" s="88">
        <v>108.4</v>
      </c>
      <c r="K25" s="88">
        <v>108.1</v>
      </c>
      <c r="L25" s="88">
        <v>107.7</v>
      </c>
      <c r="M25" s="88">
        <v>107.2</v>
      </c>
      <c r="N25" s="42"/>
      <c r="O25" s="32">
        <f t="shared" si="0"/>
        <v>109.76666666666667</v>
      </c>
      <c r="P25" s="32">
        <f t="shared" si="1"/>
        <v>112.63333333333333</v>
      </c>
    </row>
    <row r="26" spans="1:16" s="29" customFormat="1" ht="18.2" customHeight="1" x14ac:dyDescent="0.25">
      <c r="A26" s="38">
        <v>2007</v>
      </c>
      <c r="B26" s="88">
        <v>107.9</v>
      </c>
      <c r="C26" s="88">
        <v>107.7</v>
      </c>
      <c r="D26" s="88">
        <v>106.8</v>
      </c>
      <c r="E26" s="88">
        <v>107.3</v>
      </c>
      <c r="F26" s="88">
        <v>107.2</v>
      </c>
      <c r="G26" s="88">
        <v>107.2</v>
      </c>
      <c r="H26" s="88">
        <v>107.3</v>
      </c>
      <c r="I26" s="88">
        <v>106.6</v>
      </c>
      <c r="J26" s="88">
        <v>106.3</v>
      </c>
      <c r="K26" s="88">
        <v>105.1</v>
      </c>
      <c r="L26" s="88">
        <v>104.6</v>
      </c>
      <c r="M26" s="88">
        <v>103.8</v>
      </c>
      <c r="N26" s="42"/>
      <c r="O26" s="32">
        <f t="shared" si="0"/>
        <v>106.48333333333333</v>
      </c>
      <c r="P26" s="32">
        <f t="shared" si="1"/>
        <v>107.83333333333334</v>
      </c>
    </row>
    <row r="27" spans="1:16" s="29" customFormat="1" ht="18.2" customHeight="1" x14ac:dyDescent="0.25">
      <c r="A27" s="38">
        <v>2008</v>
      </c>
      <c r="B27" s="88">
        <v>103.5</v>
      </c>
      <c r="C27" s="88">
        <v>103</v>
      </c>
      <c r="D27" s="88">
        <v>102.7</v>
      </c>
      <c r="E27" s="88">
        <v>102.4</v>
      </c>
      <c r="F27" s="88">
        <v>101.9</v>
      </c>
      <c r="G27" s="88">
        <v>101.1</v>
      </c>
      <c r="H27" s="88">
        <v>101.2</v>
      </c>
      <c r="I27" s="88">
        <v>100.4</v>
      </c>
      <c r="J27" s="88">
        <v>100.1</v>
      </c>
      <c r="K27" s="88">
        <v>99.1</v>
      </c>
      <c r="L27" s="88">
        <v>98.2</v>
      </c>
      <c r="M27" s="88">
        <v>98.2</v>
      </c>
      <c r="N27" s="38"/>
      <c r="O27" s="32">
        <f t="shared" si="0"/>
        <v>100.98333333333335</v>
      </c>
      <c r="P27" s="32">
        <f t="shared" si="1"/>
        <v>104.02500000000001</v>
      </c>
    </row>
    <row r="28" spans="1:16" s="29" customFormat="1" ht="18.2" customHeight="1" x14ac:dyDescent="0.25">
      <c r="A28" s="38">
        <v>2009</v>
      </c>
      <c r="B28" s="88">
        <v>96.7</v>
      </c>
      <c r="C28" s="88">
        <v>95.4</v>
      </c>
      <c r="D28" s="88">
        <v>93.9</v>
      </c>
      <c r="E28" s="88">
        <v>93.4</v>
      </c>
      <c r="F28" s="88">
        <v>92.4</v>
      </c>
      <c r="G28" s="88">
        <v>91.5</v>
      </c>
      <c r="H28" s="88">
        <v>90.7</v>
      </c>
      <c r="I28" s="88">
        <v>90.1</v>
      </c>
      <c r="J28" s="88">
        <v>89.6</v>
      </c>
      <c r="K28" s="88">
        <v>89.2</v>
      </c>
      <c r="L28" s="88">
        <v>88.7</v>
      </c>
      <c r="M28" s="88">
        <v>87.7</v>
      </c>
      <c r="N28" s="38"/>
      <c r="O28" s="32">
        <f t="shared" si="0"/>
        <v>91.608333333333348</v>
      </c>
      <c r="P28" s="32">
        <f t="shared" si="1"/>
        <v>96.708333333333343</v>
      </c>
    </row>
    <row r="29" spans="1:16" s="29" customFormat="1" ht="18.2" customHeight="1" x14ac:dyDescent="0.25">
      <c r="A29" s="38">
        <v>2010</v>
      </c>
      <c r="B29" s="88">
        <v>88.6</v>
      </c>
      <c r="C29" s="88">
        <v>88</v>
      </c>
      <c r="D29" s="88">
        <v>87.2</v>
      </c>
      <c r="E29" s="88">
        <v>86.9</v>
      </c>
      <c r="F29" s="88">
        <v>86.8</v>
      </c>
      <c r="G29" s="88">
        <v>86.5</v>
      </c>
      <c r="H29" s="88">
        <v>86.4</v>
      </c>
      <c r="I29" s="88">
        <v>86.2</v>
      </c>
      <c r="J29" s="88">
        <v>86.2</v>
      </c>
      <c r="K29" s="88">
        <v>86.6</v>
      </c>
      <c r="L29" s="88">
        <v>86.3</v>
      </c>
      <c r="M29" s="88">
        <v>86</v>
      </c>
      <c r="N29" s="38" t="s">
        <v>0</v>
      </c>
      <c r="O29" s="32">
        <f t="shared" si="0"/>
        <v>86.808333333333337</v>
      </c>
      <c r="P29" s="32">
        <f t="shared" si="1"/>
        <v>88.333333333333329</v>
      </c>
    </row>
    <row r="30" spans="1:16" s="29" customFormat="1" ht="18.2" customHeight="1" x14ac:dyDescent="0.25">
      <c r="A30" s="38">
        <v>2011</v>
      </c>
      <c r="B30" s="88">
        <v>85.8</v>
      </c>
      <c r="C30" s="88">
        <v>85.6</v>
      </c>
      <c r="D30" s="88">
        <v>85.2</v>
      </c>
      <c r="E30" s="88">
        <v>85.2</v>
      </c>
      <c r="F30" s="88">
        <v>84.9</v>
      </c>
      <c r="G30" s="88">
        <v>83.8</v>
      </c>
      <c r="H30" s="88">
        <v>84.3</v>
      </c>
      <c r="I30" s="88">
        <v>83.9</v>
      </c>
      <c r="J30" s="88">
        <v>83.6</v>
      </c>
      <c r="K30" s="88">
        <v>82.9</v>
      </c>
      <c r="L30" s="88">
        <v>82.8</v>
      </c>
      <c r="M30" s="88">
        <v>83</v>
      </c>
      <c r="N30" s="38"/>
      <c r="O30" s="32">
        <f t="shared" si="0"/>
        <v>84.249999999999986</v>
      </c>
      <c r="P30" s="32">
        <f t="shared" si="1"/>
        <v>85.683333333333337</v>
      </c>
    </row>
    <row r="31" spans="1:16" s="29" customFormat="1" ht="18.2" customHeight="1" x14ac:dyDescent="0.25">
      <c r="A31" s="38">
        <v>2012</v>
      </c>
      <c r="B31" s="88">
        <v>84.9</v>
      </c>
      <c r="C31" s="88">
        <v>84.3</v>
      </c>
      <c r="D31" s="88">
        <v>83.8</v>
      </c>
      <c r="E31" s="88">
        <v>83.3</v>
      </c>
      <c r="F31" s="88">
        <v>83.1</v>
      </c>
      <c r="G31" s="88">
        <v>82.7</v>
      </c>
      <c r="H31" s="88">
        <v>81.900000000000006</v>
      </c>
      <c r="I31" s="88">
        <v>81.400000000000006</v>
      </c>
      <c r="J31" s="88">
        <v>80.599999999999994</v>
      </c>
      <c r="K31" s="88">
        <v>80</v>
      </c>
      <c r="L31" s="88">
        <v>79.3</v>
      </c>
      <c r="M31" s="88">
        <v>78.400000000000006</v>
      </c>
      <c r="N31" s="38"/>
      <c r="O31" s="32">
        <f t="shared" si="0"/>
        <v>81.974999999999994</v>
      </c>
      <c r="P31" s="32">
        <f t="shared" si="1"/>
        <v>83.55</v>
      </c>
    </row>
    <row r="32" spans="1:16" s="29" customFormat="1" ht="18.2" customHeight="1" x14ac:dyDescent="0.25">
      <c r="A32" s="38">
        <v>2013</v>
      </c>
      <c r="B32" s="88">
        <v>78</v>
      </c>
      <c r="C32" s="88">
        <v>77.5</v>
      </c>
      <c r="D32" s="88">
        <v>77.5</v>
      </c>
      <c r="E32" s="88">
        <v>77.099999999999994</v>
      </c>
      <c r="F32" s="88">
        <v>76.5</v>
      </c>
      <c r="G32" s="88">
        <v>76.2</v>
      </c>
      <c r="H32" s="88">
        <v>75.900000000000006</v>
      </c>
      <c r="I32" s="88">
        <v>75.099999999999994</v>
      </c>
      <c r="J32" s="88">
        <v>75.099999999999994</v>
      </c>
      <c r="K32" s="88">
        <v>76</v>
      </c>
      <c r="L32" s="88">
        <v>76.2</v>
      </c>
      <c r="M32" s="88">
        <v>76</v>
      </c>
      <c r="N32" s="38"/>
      <c r="O32" s="32">
        <f t="shared" si="0"/>
        <v>76.425000000000011</v>
      </c>
      <c r="P32" s="32">
        <f t="shared" si="1"/>
        <v>78.7</v>
      </c>
    </row>
    <row r="33" spans="1:16" s="29" customFormat="1" ht="18.2" customHeight="1" x14ac:dyDescent="0.25">
      <c r="A33" s="38">
        <v>2014</v>
      </c>
      <c r="B33" s="88">
        <v>75.599999999999994</v>
      </c>
      <c r="C33" s="88">
        <v>75.5</v>
      </c>
      <c r="D33" s="88">
        <v>75.3</v>
      </c>
      <c r="E33" s="88">
        <v>74.900000000000006</v>
      </c>
      <c r="F33" s="88">
        <v>74.900000000000006</v>
      </c>
      <c r="G33" s="88">
        <v>74.8</v>
      </c>
      <c r="H33" s="88">
        <v>75</v>
      </c>
      <c r="I33" s="88">
        <v>74.900000000000006</v>
      </c>
      <c r="J33" s="88">
        <v>75.099999999999994</v>
      </c>
      <c r="K33" s="88">
        <v>75.5</v>
      </c>
      <c r="L33" s="88">
        <v>75.3</v>
      </c>
      <c r="M33" s="88">
        <v>75.3</v>
      </c>
      <c r="N33" s="38"/>
      <c r="O33" s="32">
        <f t="shared" si="0"/>
        <v>75.174999999999997</v>
      </c>
      <c r="P33" s="32">
        <f t="shared" si="1"/>
        <v>75.441666666666663</v>
      </c>
    </row>
    <row r="34" spans="1:16" s="29" customFormat="1" ht="18.2" customHeight="1" x14ac:dyDescent="0.25">
      <c r="A34" s="38">
        <v>2015</v>
      </c>
      <c r="B34" s="88">
        <v>74.900000000000006</v>
      </c>
      <c r="C34" s="88">
        <v>74.7</v>
      </c>
      <c r="D34" s="88">
        <v>74.599999999999994</v>
      </c>
      <c r="E34" s="88">
        <v>74.599999999999994</v>
      </c>
      <c r="F34" s="88">
        <v>74.5</v>
      </c>
      <c r="G34" s="88">
        <v>74.7</v>
      </c>
      <c r="H34" s="88">
        <v>74.400000000000006</v>
      </c>
      <c r="I34" s="88">
        <v>74.3</v>
      </c>
      <c r="J34" s="88">
        <v>74.400000000000006</v>
      </c>
      <c r="K34" s="88">
        <v>73.8</v>
      </c>
      <c r="L34" s="88">
        <v>73.599999999999994</v>
      </c>
      <c r="M34" s="88">
        <v>73.7</v>
      </c>
      <c r="N34" s="38"/>
      <c r="O34" s="32">
        <f t="shared" si="0"/>
        <v>74.349999999999994</v>
      </c>
      <c r="P34" s="32">
        <f t="shared" si="1"/>
        <v>74.925000000000011</v>
      </c>
    </row>
    <row r="35" spans="1:16" s="29" customFormat="1" ht="18.2" customHeight="1" x14ac:dyDescent="0.25">
      <c r="A35" s="38">
        <v>2016</v>
      </c>
      <c r="B35" s="88">
        <v>74.3</v>
      </c>
      <c r="C35" s="88">
        <v>73.7</v>
      </c>
      <c r="D35" s="88">
        <v>73.7</v>
      </c>
      <c r="E35" s="88">
        <v>73.7</v>
      </c>
      <c r="F35" s="88">
        <v>73.8</v>
      </c>
      <c r="G35" s="88">
        <v>73.599999999999994</v>
      </c>
      <c r="H35" s="88">
        <v>73.900000000000006</v>
      </c>
      <c r="I35" s="88">
        <v>73.8</v>
      </c>
      <c r="J35" s="88">
        <v>73.599999999999994</v>
      </c>
      <c r="K35" s="88">
        <v>73.5</v>
      </c>
      <c r="L35" s="88">
        <v>73.3</v>
      </c>
      <c r="M35" s="88">
        <v>73.2</v>
      </c>
      <c r="N35" s="38"/>
      <c r="O35" s="32">
        <f t="shared" si="0"/>
        <v>73.674999999999997</v>
      </c>
      <c r="P35" s="32">
        <f t="shared" si="1"/>
        <v>73.916666666666657</v>
      </c>
    </row>
    <row r="36" spans="1:16" s="29" customFormat="1" ht="18.2" customHeight="1" x14ac:dyDescent="0.25">
      <c r="A36" s="38">
        <v>2017</v>
      </c>
      <c r="B36" s="88">
        <v>73</v>
      </c>
      <c r="C36" s="88">
        <v>72.7</v>
      </c>
      <c r="D36" s="88">
        <v>72.7</v>
      </c>
      <c r="E36" s="88">
        <v>71.900000000000006</v>
      </c>
      <c r="F36" s="88">
        <v>72</v>
      </c>
      <c r="G36" s="88">
        <v>72.099999999999994</v>
      </c>
      <c r="H36" s="88">
        <v>71.7</v>
      </c>
      <c r="I36" s="88">
        <v>71.599999999999994</v>
      </c>
      <c r="J36" s="88">
        <v>71.2</v>
      </c>
      <c r="K36" s="88">
        <v>68.400000000000006</v>
      </c>
      <c r="L36" s="88">
        <v>69.099999999999994</v>
      </c>
      <c r="M36" s="88">
        <v>69.900000000000006</v>
      </c>
      <c r="N36" s="38"/>
      <c r="O36" s="32">
        <f t="shared" si="0"/>
        <v>71.358333333333334</v>
      </c>
      <c r="P36" s="32">
        <f t="shared" si="1"/>
        <v>72.974999999999994</v>
      </c>
    </row>
    <row r="37" spans="1:16" s="29" customFormat="1" ht="18.2" customHeight="1" x14ac:dyDescent="0.25">
      <c r="A37" s="38">
        <v>2018</v>
      </c>
      <c r="B37" s="88">
        <v>70.400000000000006</v>
      </c>
      <c r="C37" s="88">
        <v>70.5</v>
      </c>
      <c r="D37" s="88">
        <v>70.900000000000006</v>
      </c>
      <c r="E37" s="88">
        <v>71.400000000000006</v>
      </c>
      <c r="F37" s="88">
        <v>71.599999999999994</v>
      </c>
      <c r="G37" s="88">
        <v>71.7</v>
      </c>
      <c r="H37" s="88">
        <v>71.900000000000006</v>
      </c>
      <c r="I37" s="88">
        <v>72.3</v>
      </c>
      <c r="J37" s="88">
        <v>72.5</v>
      </c>
      <c r="K37" s="88">
        <v>72.8</v>
      </c>
      <c r="L37" s="88">
        <v>73.3</v>
      </c>
      <c r="M37" s="88">
        <v>73.3</v>
      </c>
      <c r="N37" s="38"/>
      <c r="O37" s="32">
        <f t="shared" si="0"/>
        <v>71.883333333333326</v>
      </c>
      <c r="P37" s="32">
        <f t="shared" si="1"/>
        <v>70.7</v>
      </c>
    </row>
    <row r="38" spans="1:16" s="29" customFormat="1" ht="18.2" customHeight="1" x14ac:dyDescent="0.25">
      <c r="A38" s="38">
        <v>2019</v>
      </c>
      <c r="B38" s="88">
        <v>74.2</v>
      </c>
      <c r="C38" s="88">
        <v>74.400000000000006</v>
      </c>
      <c r="D38" s="88">
        <v>74.5</v>
      </c>
      <c r="E38" s="88">
        <v>75</v>
      </c>
      <c r="F38" s="88">
        <v>74.900000000000006</v>
      </c>
      <c r="G38" s="88">
        <v>75</v>
      </c>
      <c r="H38" s="88">
        <v>75.400000000000006</v>
      </c>
      <c r="I38" s="88">
        <v>75.5</v>
      </c>
      <c r="J38" s="88">
        <v>75.3</v>
      </c>
      <c r="K38" s="88">
        <v>75.599999999999994</v>
      </c>
      <c r="L38" s="88">
        <v>75.5</v>
      </c>
      <c r="M38" s="88">
        <v>75.3</v>
      </c>
      <c r="N38" s="38"/>
      <c r="O38" s="32">
        <f t="shared" si="0"/>
        <v>75.05</v>
      </c>
      <c r="P38" s="32">
        <f t="shared" si="1"/>
        <v>73.675000000000011</v>
      </c>
    </row>
    <row r="39" spans="1:16" s="29" customFormat="1" ht="18.2" customHeight="1" x14ac:dyDescent="0.25">
      <c r="A39" s="38">
        <v>2020</v>
      </c>
      <c r="B39" s="88">
        <v>75.3</v>
      </c>
      <c r="C39" s="88">
        <v>75.7</v>
      </c>
      <c r="D39" s="88">
        <v>75.7</v>
      </c>
      <c r="E39" s="88">
        <v>67.5</v>
      </c>
      <c r="F39" s="88">
        <v>70.900000000000006</v>
      </c>
      <c r="G39" s="88">
        <v>72.8</v>
      </c>
      <c r="H39" s="88">
        <v>74.099999999999994</v>
      </c>
      <c r="I39" s="88">
        <v>74.3</v>
      </c>
      <c r="J39" s="88">
        <v>75.2</v>
      </c>
      <c r="K39" s="88">
        <v>74.8</v>
      </c>
      <c r="L39" s="88">
        <v>75.400000000000006</v>
      </c>
      <c r="M39" s="88">
        <v>75.599999999999994</v>
      </c>
      <c r="N39" s="38"/>
      <c r="O39" s="32">
        <f t="shared" si="0"/>
        <v>73.941666666666663</v>
      </c>
      <c r="P39" s="32">
        <f t="shared" si="1"/>
        <v>74.208333333333329</v>
      </c>
    </row>
    <row r="40" spans="1:16" s="29" customFormat="1" ht="18.2" customHeight="1" x14ac:dyDescent="0.25">
      <c r="A40" s="38">
        <v>2021</v>
      </c>
      <c r="B40" s="88">
        <v>75.8</v>
      </c>
      <c r="C40" s="88">
        <v>75.5</v>
      </c>
      <c r="D40" s="88">
        <v>76.3</v>
      </c>
      <c r="E40" s="88">
        <v>77.2</v>
      </c>
      <c r="F40" s="88">
        <v>77</v>
      </c>
      <c r="G40" s="88">
        <v>77.599999999999994</v>
      </c>
      <c r="H40" s="88">
        <v>77.599999999999994</v>
      </c>
      <c r="I40" s="88">
        <v>77.400000000000006</v>
      </c>
      <c r="J40" s="88">
        <v>78.8</v>
      </c>
      <c r="K40" s="88">
        <v>79.400000000000006</v>
      </c>
      <c r="L40" s="88">
        <v>79.599999999999994</v>
      </c>
      <c r="M40" s="88">
        <v>80.2</v>
      </c>
      <c r="N40" s="38"/>
      <c r="O40" s="32">
        <f t="shared" si="0"/>
        <v>77.7</v>
      </c>
      <c r="P40" s="32">
        <f t="shared" si="1"/>
        <v>75.73333333333332</v>
      </c>
    </row>
    <row r="41" spans="1:16" s="29" customFormat="1" ht="18.2" customHeight="1" x14ac:dyDescent="0.25">
      <c r="A41" s="38">
        <v>2022</v>
      </c>
      <c r="B41" s="88">
        <v>81.3</v>
      </c>
      <c r="C41" s="88">
        <v>81.599999999999994</v>
      </c>
      <c r="D41" s="88">
        <v>81.900000000000006</v>
      </c>
      <c r="E41" s="88">
        <v>81.5</v>
      </c>
      <c r="F41" s="88">
        <v>81.3</v>
      </c>
      <c r="G41" s="88">
        <v>82</v>
      </c>
      <c r="H41" s="88">
        <v>82.1</v>
      </c>
      <c r="I41" s="88">
        <v>82.3</v>
      </c>
      <c r="J41" s="88">
        <v>82.2</v>
      </c>
      <c r="K41" s="88">
        <v>82.4</v>
      </c>
      <c r="L41" s="88">
        <v>82.7</v>
      </c>
      <c r="M41" s="88">
        <v>83.5</v>
      </c>
      <c r="N41" s="38"/>
      <c r="O41" s="32">
        <f t="shared" si="0"/>
        <v>82.066666666666663</v>
      </c>
      <c r="P41" s="32">
        <f t="shared" si="1"/>
        <v>80.216666666666669</v>
      </c>
    </row>
    <row r="42" spans="1:16" s="29" customFormat="1" ht="18.2" customHeight="1" x14ac:dyDescent="0.25">
      <c r="A42" s="38">
        <v>2023</v>
      </c>
      <c r="B42" s="88">
        <v>82.1</v>
      </c>
      <c r="C42" s="88">
        <v>82.7</v>
      </c>
      <c r="D42" s="88">
        <v>83.2</v>
      </c>
      <c r="E42" s="88">
        <v>83.7</v>
      </c>
      <c r="F42" s="88">
        <v>83.5</v>
      </c>
      <c r="G42" s="88">
        <v>83.9</v>
      </c>
      <c r="H42" s="88">
        <v>84.1</v>
      </c>
      <c r="I42" s="88">
        <v>84.5</v>
      </c>
      <c r="J42" s="88">
        <v>84.6</v>
      </c>
      <c r="K42" s="88">
        <v>84.4</v>
      </c>
      <c r="L42" s="88">
        <v>84.5</v>
      </c>
      <c r="M42" s="88">
        <v>84.6</v>
      </c>
      <c r="N42" s="38"/>
      <c r="O42" s="32">
        <f t="shared" si="0"/>
        <v>83.816666666666677</v>
      </c>
      <c r="P42" s="32">
        <f t="shared" si="1"/>
        <v>82.858333333333334</v>
      </c>
    </row>
    <row r="43" spans="1:16" s="29" customFormat="1" ht="18.2" customHeight="1" x14ac:dyDescent="0.25">
      <c r="A43" s="38">
        <v>2024</v>
      </c>
      <c r="B43" s="88">
        <v>84.5</v>
      </c>
      <c r="C43" s="88">
        <v>84.8</v>
      </c>
      <c r="D43" s="88">
        <v>85.1</v>
      </c>
      <c r="E43" s="88">
        <v>84.3</v>
      </c>
      <c r="F43" s="88">
        <v>84.1</v>
      </c>
      <c r="G43" s="88">
        <v>83.9</v>
      </c>
      <c r="H43" s="88">
        <v>83.3</v>
      </c>
      <c r="I43" s="88">
        <v>83.2</v>
      </c>
      <c r="J43" s="88">
        <v>83.1</v>
      </c>
      <c r="K43" s="88">
        <v>83.5</v>
      </c>
      <c r="L43" s="88">
        <v>82.9</v>
      </c>
      <c r="M43" s="88">
        <v>81.900000000000006</v>
      </c>
      <c r="N43" s="38"/>
      <c r="O43" s="32">
        <f>AVERAGE(B43:M43)</f>
        <v>83.716666666666654</v>
      </c>
      <c r="P43" s="32">
        <f t="shared" si="1"/>
        <v>84.449999999999989</v>
      </c>
    </row>
    <row r="44" spans="1:16" s="29" customFormat="1" ht="18.2" customHeight="1" x14ac:dyDescent="0.25">
      <c r="A44" s="38">
        <v>2025</v>
      </c>
      <c r="B44" s="88">
        <v>81.5</v>
      </c>
      <c r="C44" s="88">
        <v>80.900000000000006</v>
      </c>
      <c r="D44" s="88">
        <v>80.400000000000006</v>
      </c>
      <c r="E44" s="88">
        <v>80.8</v>
      </c>
      <c r="F44" s="88">
        <v>80.7</v>
      </c>
      <c r="G44" s="88">
        <v>80.400000000000006</v>
      </c>
      <c r="H44" s="88">
        <v>80.5</v>
      </c>
      <c r="I44" s="88">
        <v>80.3</v>
      </c>
      <c r="J44" s="88">
        <v>79.7</v>
      </c>
      <c r="K44" s="88">
        <v>80.2</v>
      </c>
      <c r="L44" s="88">
        <v>80.400000000000006</v>
      </c>
      <c r="M44" s="88">
        <v>80.400000000000006</v>
      </c>
      <c r="N44" s="38"/>
      <c r="O44" s="32">
        <f>AVERAGE(B44:M44)</f>
        <v>80.516666666666666</v>
      </c>
      <c r="P44" s="32">
        <f t="shared" si="1"/>
        <v>81.88333333333334</v>
      </c>
    </row>
    <row r="45" spans="1:16" ht="15.75" customHeight="1" x14ac:dyDescent="0.3">
      <c r="A45" s="93">
        <v>2026</v>
      </c>
      <c r="B45" s="38">
        <v>80.400000000000006</v>
      </c>
      <c r="C45" s="38">
        <v>80.400000000000006</v>
      </c>
      <c r="D45" s="38">
        <v>80.400000000000006</v>
      </c>
      <c r="E45" s="38" t="s">
        <v>109</v>
      </c>
      <c r="F45" s="157"/>
      <c r="G45" s="157"/>
      <c r="H45" s="158"/>
      <c r="I45" s="29"/>
      <c r="J45" s="29"/>
      <c r="K45" s="29"/>
      <c r="L45" s="29"/>
      <c r="M45" s="29"/>
      <c r="N45" s="3"/>
      <c r="O45" s="32"/>
      <c r="P45" s="32"/>
    </row>
    <row r="46" spans="1:16" ht="15.75" customHeight="1" x14ac:dyDescent="0.25">
      <c r="A46" s="7" t="s">
        <v>9</v>
      </c>
      <c r="B46" s="6"/>
      <c r="C46" s="6"/>
      <c r="D46" s="6"/>
      <c r="E46" s="6"/>
      <c r="F46" s="6"/>
      <c r="G46" s="6"/>
      <c r="H46" s="6"/>
      <c r="N46" s="24"/>
      <c r="O46" s="24"/>
      <c r="P46" s="3"/>
    </row>
    <row r="47" spans="1:16" ht="15.75" customHeight="1" x14ac:dyDescent="0.25">
      <c r="A47" s="117"/>
      <c r="B47" s="8"/>
      <c r="C47" s="8"/>
      <c r="D47" s="8"/>
      <c r="E47" s="8"/>
      <c r="F47" s="8"/>
      <c r="G47" s="8"/>
      <c r="H47" s="8"/>
      <c r="P47" s="24"/>
    </row>
    <row r="48" spans="1:16" ht="15.75" customHeight="1" x14ac:dyDescent="0.25">
      <c r="A48" s="8"/>
      <c r="B48" s="8"/>
      <c r="C48" s="8"/>
      <c r="D48" s="8"/>
      <c r="E48" s="8"/>
      <c r="F48" s="8"/>
      <c r="G48" s="8"/>
      <c r="H48" s="8"/>
      <c r="I48" s="3" t="s">
        <v>24</v>
      </c>
      <c r="J48" s="3"/>
      <c r="K48" s="3"/>
      <c r="L48" s="3"/>
      <c r="M48" s="1"/>
    </row>
    <row r="49" spans="1:13" ht="18.2" customHeight="1" x14ac:dyDescent="0.25">
      <c r="A49" s="8"/>
      <c r="I49" s="3"/>
      <c r="J49" s="3" t="s">
        <v>25</v>
      </c>
      <c r="K49" s="24"/>
      <c r="L49" s="24"/>
      <c r="M49" s="24"/>
    </row>
    <row r="50" spans="1:13" ht="18.2" customHeight="1" x14ac:dyDescent="0.25">
      <c r="I50" s="24"/>
      <c r="J50" s="25" t="s">
        <v>26</v>
      </c>
      <c r="K50" s="8"/>
      <c r="L50" s="8"/>
      <c r="M50" s="8"/>
    </row>
    <row r="97" hidden="1" x14ac:dyDescent="0.2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8"/>
  <sheetViews>
    <sheetView tabSelected="1" topLeftCell="A28" zoomScale="136" zoomScaleNormal="136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 x14ac:dyDescent="0.25">
      <c r="A1" s="167" t="s">
        <v>88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16" ht="18.2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66" t="s">
        <v>54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 t="s">
        <v>7</v>
      </c>
      <c r="P7" s="36" t="s">
        <v>7</v>
      </c>
    </row>
    <row r="8" spans="1:16" s="29" customFormat="1" ht="18.2" customHeight="1" x14ac:dyDescent="0.3">
      <c r="A8" s="92" t="s">
        <v>1</v>
      </c>
      <c r="B8" s="92" t="s">
        <v>10</v>
      </c>
      <c r="C8" s="92" t="s">
        <v>66</v>
      </c>
      <c r="D8" s="92" t="s">
        <v>11</v>
      </c>
      <c r="E8" s="92" t="s">
        <v>12</v>
      </c>
      <c r="F8" s="92" t="s">
        <v>17</v>
      </c>
      <c r="G8" s="92" t="s">
        <v>13</v>
      </c>
      <c r="H8" s="92" t="s">
        <v>14</v>
      </c>
      <c r="I8" s="92" t="s">
        <v>15</v>
      </c>
      <c r="J8" s="92" t="s">
        <v>16</v>
      </c>
      <c r="K8" s="92" t="s">
        <v>2</v>
      </c>
      <c r="L8" s="92" t="s">
        <v>3</v>
      </c>
      <c r="M8" s="92" t="s">
        <v>4</v>
      </c>
      <c r="N8" s="37"/>
      <c r="O8" s="36" t="s">
        <v>6</v>
      </c>
      <c r="P8" s="36" t="s">
        <v>5</v>
      </c>
    </row>
    <row r="9" spans="1:16" s="29" customFormat="1" ht="18.2" customHeight="1" x14ac:dyDescent="0.25">
      <c r="A9" s="38">
        <v>1990</v>
      </c>
      <c r="B9" s="88">
        <v>56</v>
      </c>
      <c r="C9" s="88">
        <v>57</v>
      </c>
      <c r="D9" s="88">
        <v>56.7</v>
      </c>
      <c r="E9" s="88">
        <v>56.7</v>
      </c>
      <c r="F9" s="88">
        <v>56.3</v>
      </c>
      <c r="G9" s="88">
        <v>56.1</v>
      </c>
      <c r="H9" s="88">
        <v>56.4</v>
      </c>
      <c r="I9" s="88">
        <v>56.5</v>
      </c>
      <c r="J9" s="88">
        <v>56.2</v>
      </c>
      <c r="K9" s="88">
        <v>56.4</v>
      </c>
      <c r="L9" s="88">
        <v>56.2</v>
      </c>
      <c r="M9" s="88">
        <v>55.8</v>
      </c>
      <c r="N9" s="38"/>
      <c r="O9" s="32">
        <f>AVERAGE(B9:M9)</f>
        <v>56.358333333333327</v>
      </c>
      <c r="P9" s="40" t="s">
        <v>20</v>
      </c>
    </row>
    <row r="10" spans="1:16" s="29" customFormat="1" ht="18.2" customHeight="1" x14ac:dyDescent="0.25">
      <c r="A10" s="38">
        <v>1991</v>
      </c>
      <c r="B10" s="88">
        <v>55.1</v>
      </c>
      <c r="C10" s="88">
        <v>55.6</v>
      </c>
      <c r="D10" s="88">
        <v>55.8</v>
      </c>
      <c r="E10" s="88">
        <v>54.9</v>
      </c>
      <c r="F10" s="88">
        <v>54.6</v>
      </c>
      <c r="G10" s="88">
        <v>54.4</v>
      </c>
      <c r="H10" s="88">
        <v>53.8</v>
      </c>
      <c r="I10" s="88">
        <v>53.5</v>
      </c>
      <c r="J10" s="88">
        <v>53.6</v>
      </c>
      <c r="K10" s="88">
        <v>53.8</v>
      </c>
      <c r="L10" s="88">
        <v>54.2</v>
      </c>
      <c r="M10" s="88">
        <v>53.9</v>
      </c>
      <c r="N10" s="38"/>
      <c r="O10" s="32">
        <f t="shared" ref="O10:O42" si="0">AVERAGE(B10:M10)</f>
        <v>54.433333333333337</v>
      </c>
      <c r="P10" s="32">
        <f>(AVERAGE(H9:M9)+AVERAGE(B10:G10))/2</f>
        <v>55.658333333333331</v>
      </c>
    </row>
    <row r="11" spans="1:16" s="29" customFormat="1" ht="18.2" customHeight="1" x14ac:dyDescent="0.25">
      <c r="A11" s="38">
        <v>1992</v>
      </c>
      <c r="B11" s="88">
        <v>54</v>
      </c>
      <c r="C11" s="88">
        <v>54</v>
      </c>
      <c r="D11" s="88">
        <v>54.1</v>
      </c>
      <c r="E11" s="88">
        <v>53.4</v>
      </c>
      <c r="F11" s="88">
        <v>53.8</v>
      </c>
      <c r="G11" s="88">
        <v>54</v>
      </c>
      <c r="H11" s="88">
        <v>54.1</v>
      </c>
      <c r="I11" s="88">
        <v>53.8</v>
      </c>
      <c r="J11" s="88">
        <v>53.8</v>
      </c>
      <c r="K11" s="88">
        <v>53.6</v>
      </c>
      <c r="L11" s="88">
        <v>53.5</v>
      </c>
      <c r="M11" s="88">
        <v>53.4</v>
      </c>
      <c r="N11" s="38"/>
      <c r="O11" s="32">
        <f t="shared" si="0"/>
        <v>53.791666666666664</v>
      </c>
      <c r="P11" s="32">
        <f t="shared" ref="P11:P39" si="1">(AVERAGE(H10:M10)+AVERAGE(B11:G11))/2</f>
        <v>53.841666666666661</v>
      </c>
    </row>
    <row r="12" spans="1:16" s="29" customFormat="1" ht="18.2" customHeight="1" x14ac:dyDescent="0.25">
      <c r="A12" s="38">
        <v>1993</v>
      </c>
      <c r="B12" s="88">
        <v>53.2</v>
      </c>
      <c r="C12" s="88">
        <v>52.8</v>
      </c>
      <c r="D12" s="88">
        <v>52.3</v>
      </c>
      <c r="E12" s="88">
        <v>53</v>
      </c>
      <c r="F12" s="88">
        <v>53.3</v>
      </c>
      <c r="G12" s="88">
        <v>53.3</v>
      </c>
      <c r="H12" s="88">
        <v>53.5</v>
      </c>
      <c r="I12" s="88">
        <v>54</v>
      </c>
      <c r="J12" s="88">
        <v>54.2</v>
      </c>
      <c r="K12" s="88">
        <v>53.1</v>
      </c>
      <c r="L12" s="88">
        <v>53.6</v>
      </c>
      <c r="M12" s="88">
        <v>54.2</v>
      </c>
      <c r="N12" s="38"/>
      <c r="O12" s="32">
        <f t="shared" si="0"/>
        <v>53.375000000000007</v>
      </c>
      <c r="P12" s="32">
        <f t="shared" si="1"/>
        <v>53.341666666666669</v>
      </c>
    </row>
    <row r="13" spans="1:16" s="29" customFormat="1" ht="18.2" customHeight="1" x14ac:dyDescent="0.25">
      <c r="A13" s="38">
        <v>1994</v>
      </c>
      <c r="B13" s="88">
        <v>54.6</v>
      </c>
      <c r="C13" s="88">
        <v>55</v>
      </c>
      <c r="D13" s="88">
        <v>54.8</v>
      </c>
      <c r="E13" s="88">
        <v>55.4</v>
      </c>
      <c r="F13" s="88">
        <v>55.4</v>
      </c>
      <c r="G13" s="88">
        <v>55.8</v>
      </c>
      <c r="H13" s="88">
        <v>55.3</v>
      </c>
      <c r="I13" s="88">
        <v>55.3</v>
      </c>
      <c r="J13" s="88">
        <v>55.6</v>
      </c>
      <c r="K13" s="88">
        <v>55.6</v>
      </c>
      <c r="L13" s="88">
        <v>55.3</v>
      </c>
      <c r="M13" s="88">
        <v>55.9</v>
      </c>
      <c r="N13" s="38"/>
      <c r="O13" s="32">
        <f t="shared" si="0"/>
        <v>55.333333333333336</v>
      </c>
      <c r="P13" s="32">
        <f t="shared" si="1"/>
        <v>54.466666666666661</v>
      </c>
    </row>
    <row r="14" spans="1:16" s="29" customFormat="1" ht="18.2" customHeight="1" x14ac:dyDescent="0.25">
      <c r="A14" s="38">
        <v>1995</v>
      </c>
      <c r="B14" s="88">
        <v>56.4</v>
      </c>
      <c r="C14" s="88">
        <v>56.8</v>
      </c>
      <c r="D14" s="88">
        <v>57</v>
      </c>
      <c r="E14" s="88">
        <v>56.7</v>
      </c>
      <c r="F14" s="88">
        <v>57.1</v>
      </c>
      <c r="G14" s="88">
        <v>56.8</v>
      </c>
      <c r="H14" s="88">
        <v>57.6</v>
      </c>
      <c r="I14" s="88">
        <v>57.6</v>
      </c>
      <c r="J14" s="88">
        <v>57.6</v>
      </c>
      <c r="K14" s="88">
        <v>58.2</v>
      </c>
      <c r="L14" s="88">
        <v>58</v>
      </c>
      <c r="M14" s="88">
        <v>58.2</v>
      </c>
      <c r="N14" s="38"/>
      <c r="O14" s="32">
        <f t="shared" si="0"/>
        <v>57.333333333333343</v>
      </c>
      <c r="P14" s="32">
        <f t="shared" si="1"/>
        <v>56.15</v>
      </c>
    </row>
    <row r="15" spans="1:16" s="29" customFormat="1" ht="18.2" customHeight="1" x14ac:dyDescent="0.25">
      <c r="A15" s="38">
        <v>1996</v>
      </c>
      <c r="B15" s="88">
        <v>61.2</v>
      </c>
      <c r="C15" s="88">
        <v>57.6</v>
      </c>
      <c r="D15" s="88">
        <v>57.5</v>
      </c>
      <c r="E15" s="88">
        <v>58.4</v>
      </c>
      <c r="F15" s="88">
        <v>58.7</v>
      </c>
      <c r="G15" s="88">
        <v>58.7</v>
      </c>
      <c r="H15" s="88">
        <v>58.8</v>
      </c>
      <c r="I15" s="88">
        <v>59.1</v>
      </c>
      <c r="J15" s="88">
        <v>58.6</v>
      </c>
      <c r="K15" s="88">
        <v>60.7</v>
      </c>
      <c r="L15" s="88">
        <v>60.5</v>
      </c>
      <c r="M15" s="88">
        <v>60.4</v>
      </c>
      <c r="N15" s="38"/>
      <c r="O15" s="32">
        <f t="shared" si="0"/>
        <v>59.183333333333337</v>
      </c>
      <c r="P15" s="32">
        <f t="shared" si="1"/>
        <v>58.275000000000006</v>
      </c>
    </row>
    <row r="16" spans="1:16" s="29" customFormat="1" ht="18.2" customHeight="1" x14ac:dyDescent="0.25">
      <c r="A16" s="38">
        <v>1997</v>
      </c>
      <c r="B16" s="88">
        <v>60.2</v>
      </c>
      <c r="C16" s="88">
        <v>60.4</v>
      </c>
      <c r="D16" s="88">
        <v>60.5</v>
      </c>
      <c r="E16" s="88">
        <v>60.5</v>
      </c>
      <c r="F16" s="88">
        <v>59.8</v>
      </c>
      <c r="G16" s="88">
        <v>60.2</v>
      </c>
      <c r="H16" s="88">
        <v>59.9</v>
      </c>
      <c r="I16" s="88">
        <v>59.7</v>
      </c>
      <c r="J16" s="88">
        <v>60.3</v>
      </c>
      <c r="K16" s="88">
        <v>61.6</v>
      </c>
      <c r="L16" s="88">
        <v>60.6</v>
      </c>
      <c r="M16" s="88">
        <v>60</v>
      </c>
      <c r="N16" s="38"/>
      <c r="O16" s="32">
        <f t="shared" si="0"/>
        <v>60.30833333333333</v>
      </c>
      <c r="P16" s="32">
        <f t="shared" si="1"/>
        <v>59.974999999999994</v>
      </c>
    </row>
    <row r="17" spans="1:16" s="29" customFormat="1" ht="18.2" customHeight="1" x14ac:dyDescent="0.25">
      <c r="A17" s="38">
        <v>1998</v>
      </c>
      <c r="B17" s="88">
        <v>58.9</v>
      </c>
      <c r="C17" s="88">
        <v>59.3</v>
      </c>
      <c r="D17" s="88">
        <v>58.8</v>
      </c>
      <c r="E17" s="88">
        <v>58.4</v>
      </c>
      <c r="F17" s="88">
        <v>58.1</v>
      </c>
      <c r="G17" s="88">
        <v>57.9</v>
      </c>
      <c r="H17" s="88">
        <v>56.9</v>
      </c>
      <c r="I17" s="88">
        <v>56.7</v>
      </c>
      <c r="J17" s="88">
        <v>56.7</v>
      </c>
      <c r="K17" s="88">
        <v>56.2</v>
      </c>
      <c r="L17" s="88">
        <v>57.1</v>
      </c>
      <c r="M17" s="88">
        <v>57</v>
      </c>
      <c r="N17" s="38"/>
      <c r="O17" s="32">
        <f t="shared" si="0"/>
        <v>57.666666666666664</v>
      </c>
      <c r="P17" s="32">
        <f t="shared" si="1"/>
        <v>59.458333333333329</v>
      </c>
    </row>
    <row r="18" spans="1:16" s="29" customFormat="1" ht="18.2" customHeight="1" x14ac:dyDescent="0.25">
      <c r="A18" s="38">
        <v>1999</v>
      </c>
      <c r="B18" s="88">
        <v>57.1</v>
      </c>
      <c r="C18" s="88">
        <v>56.9</v>
      </c>
      <c r="D18" s="88">
        <v>56.3</v>
      </c>
      <c r="E18" s="88">
        <v>57.5</v>
      </c>
      <c r="F18" s="88">
        <v>57.6</v>
      </c>
      <c r="G18" s="88">
        <v>57.5</v>
      </c>
      <c r="H18" s="88">
        <v>58.4</v>
      </c>
      <c r="I18" s="88">
        <v>58.2</v>
      </c>
      <c r="J18" s="88">
        <v>57.6</v>
      </c>
      <c r="K18" s="88">
        <v>57.4</v>
      </c>
      <c r="L18" s="88">
        <v>56.9</v>
      </c>
      <c r="M18" s="88">
        <v>56.6</v>
      </c>
      <c r="N18" s="38"/>
      <c r="O18" s="32">
        <f t="shared" si="0"/>
        <v>57.333333333333336</v>
      </c>
      <c r="P18" s="32">
        <f t="shared" si="1"/>
        <v>56.958333333333343</v>
      </c>
    </row>
    <row r="19" spans="1:16" s="29" customFormat="1" ht="18.2" customHeight="1" x14ac:dyDescent="0.25">
      <c r="A19" s="38">
        <v>2000</v>
      </c>
      <c r="B19" s="88">
        <v>57.5</v>
      </c>
      <c r="C19" s="88">
        <v>57.6</v>
      </c>
      <c r="D19" s="88">
        <v>57.5</v>
      </c>
      <c r="E19" s="88">
        <v>56.9</v>
      </c>
      <c r="F19" s="88">
        <v>57.2</v>
      </c>
      <c r="G19" s="88">
        <v>57.1</v>
      </c>
      <c r="H19" s="88">
        <v>57.4</v>
      </c>
      <c r="I19" s="88">
        <v>57.2</v>
      </c>
      <c r="J19" s="88">
        <v>57.7</v>
      </c>
      <c r="K19" s="88">
        <v>57.1</v>
      </c>
      <c r="L19" s="88">
        <v>57.1</v>
      </c>
      <c r="M19" s="88">
        <v>56.8</v>
      </c>
      <c r="N19" s="38"/>
      <c r="O19" s="32">
        <f t="shared" si="0"/>
        <v>57.258333333333333</v>
      </c>
      <c r="P19" s="32">
        <f t="shared" si="1"/>
        <v>57.408333333333339</v>
      </c>
    </row>
    <row r="20" spans="1:16" s="29" customFormat="1" ht="18.2" customHeight="1" x14ac:dyDescent="0.25">
      <c r="A20" s="38">
        <v>2001</v>
      </c>
      <c r="B20" s="88">
        <v>56.5</v>
      </c>
      <c r="C20" s="88">
        <v>56.6</v>
      </c>
      <c r="D20" s="88">
        <v>56.6</v>
      </c>
      <c r="E20" s="88">
        <v>56.5</v>
      </c>
      <c r="F20" s="88">
        <v>55</v>
      </c>
      <c r="G20" s="88">
        <v>55.7</v>
      </c>
      <c r="H20" s="88">
        <v>53.2</v>
      </c>
      <c r="I20" s="88">
        <v>52</v>
      </c>
      <c r="J20" s="88">
        <v>51.6</v>
      </c>
      <c r="K20" s="88">
        <v>51</v>
      </c>
      <c r="L20" s="88">
        <v>50.3</v>
      </c>
      <c r="M20" s="88">
        <v>50.5</v>
      </c>
      <c r="N20" s="39"/>
      <c r="O20" s="32">
        <f t="shared" si="0"/>
        <v>53.791666666666664</v>
      </c>
      <c r="P20" s="32">
        <f t="shared" si="1"/>
        <v>56.683333333333337</v>
      </c>
    </row>
    <row r="21" spans="1:16" s="29" customFormat="1" ht="18.2" customHeight="1" x14ac:dyDescent="0.25">
      <c r="A21" s="38">
        <v>2002</v>
      </c>
      <c r="B21" s="88">
        <v>50.5</v>
      </c>
      <c r="C21" s="88">
        <v>49.9</v>
      </c>
      <c r="D21" s="88">
        <v>49.4</v>
      </c>
      <c r="E21" s="88">
        <v>49.1</v>
      </c>
      <c r="F21" s="88">
        <v>49.1</v>
      </c>
      <c r="G21" s="88">
        <v>48.9</v>
      </c>
      <c r="H21" s="88">
        <v>48.9</v>
      </c>
      <c r="I21" s="88">
        <v>49.2</v>
      </c>
      <c r="J21" s="88">
        <v>49.2</v>
      </c>
      <c r="K21" s="88">
        <v>49.1</v>
      </c>
      <c r="L21" s="88">
        <v>48.9</v>
      </c>
      <c r="M21" s="88">
        <v>48.9</v>
      </c>
      <c r="N21" s="39"/>
      <c r="O21" s="32">
        <f t="shared" si="0"/>
        <v>49.258333333333326</v>
      </c>
      <c r="P21" s="32">
        <f t="shared" si="1"/>
        <v>50.458333333333329</v>
      </c>
    </row>
    <row r="22" spans="1:16" s="29" customFormat="1" ht="18.2" customHeight="1" x14ac:dyDescent="0.25">
      <c r="A22" s="38">
        <v>2003</v>
      </c>
      <c r="B22" s="88">
        <v>47.7</v>
      </c>
      <c r="C22" s="88">
        <v>47.8</v>
      </c>
      <c r="D22" s="88">
        <v>47.7</v>
      </c>
      <c r="E22" s="88">
        <v>48.7</v>
      </c>
      <c r="F22" s="88">
        <v>48.3</v>
      </c>
      <c r="G22" s="88">
        <v>48.2</v>
      </c>
      <c r="H22" s="88">
        <v>48.3</v>
      </c>
      <c r="I22" s="88">
        <v>48.5</v>
      </c>
      <c r="J22" s="88">
        <v>48.7</v>
      </c>
      <c r="K22" s="88">
        <v>49.3</v>
      </c>
      <c r="L22" s="88">
        <v>49.6</v>
      </c>
      <c r="M22" s="88">
        <v>49.2</v>
      </c>
      <c r="N22" s="39"/>
      <c r="O22" s="32">
        <f t="shared" si="0"/>
        <v>48.5</v>
      </c>
      <c r="P22" s="32">
        <f t="shared" si="1"/>
        <v>48.55</v>
      </c>
    </row>
    <row r="23" spans="1:16" s="29" customFormat="1" ht="18.2" customHeight="1" x14ac:dyDescent="0.25">
      <c r="A23" s="38">
        <v>2004</v>
      </c>
      <c r="B23" s="88">
        <v>49.2</v>
      </c>
      <c r="C23" s="88">
        <v>48.9</v>
      </c>
      <c r="D23" s="88">
        <v>48.9</v>
      </c>
      <c r="E23" s="88">
        <v>48.6</v>
      </c>
      <c r="F23" s="88">
        <v>48.1</v>
      </c>
      <c r="G23" s="88">
        <v>48.3</v>
      </c>
      <c r="H23" s="88">
        <v>48.1</v>
      </c>
      <c r="I23" s="88">
        <v>48.1</v>
      </c>
      <c r="J23" s="88">
        <v>47.7</v>
      </c>
      <c r="K23" s="88">
        <v>47.7</v>
      </c>
      <c r="L23" s="88">
        <v>47.9</v>
      </c>
      <c r="M23" s="88">
        <v>48.2</v>
      </c>
      <c r="N23" s="41"/>
      <c r="O23" s="32">
        <f t="shared" si="0"/>
        <v>48.308333333333337</v>
      </c>
      <c r="P23" s="32">
        <f t="shared" si="1"/>
        <v>48.8</v>
      </c>
    </row>
    <row r="24" spans="1:16" s="29" customFormat="1" ht="18.2" customHeight="1" x14ac:dyDescent="0.25">
      <c r="A24" s="38">
        <v>2005</v>
      </c>
      <c r="B24" s="88">
        <v>48.8</v>
      </c>
      <c r="C24" s="88">
        <v>48.6</v>
      </c>
      <c r="D24" s="88">
        <v>48.6</v>
      </c>
      <c r="E24" s="88">
        <v>47.9</v>
      </c>
      <c r="F24" s="88">
        <v>47.7</v>
      </c>
      <c r="G24" s="88">
        <v>47.7</v>
      </c>
      <c r="H24" s="88">
        <v>47.3</v>
      </c>
      <c r="I24" s="88">
        <v>47</v>
      </c>
      <c r="J24" s="88">
        <v>46.9</v>
      </c>
      <c r="K24" s="88">
        <v>46.9</v>
      </c>
      <c r="L24" s="88">
        <v>46.9</v>
      </c>
      <c r="M24" s="88">
        <v>47</v>
      </c>
      <c r="N24" s="41"/>
      <c r="O24" s="32">
        <f t="shared" si="0"/>
        <v>47.608333333333327</v>
      </c>
      <c r="P24" s="32">
        <f t="shared" si="1"/>
        <v>48.083333333333343</v>
      </c>
    </row>
    <row r="25" spans="1:16" s="29" customFormat="1" ht="18.2" customHeight="1" x14ac:dyDescent="0.25">
      <c r="A25" s="38">
        <v>2006</v>
      </c>
      <c r="B25" s="88">
        <v>46.1</v>
      </c>
      <c r="C25" s="88">
        <v>46</v>
      </c>
      <c r="D25" s="88">
        <v>45.7</v>
      </c>
      <c r="E25" s="88">
        <v>45.6</v>
      </c>
      <c r="F25" s="88">
        <v>45.5</v>
      </c>
      <c r="G25" s="88">
        <v>45.4</v>
      </c>
      <c r="H25" s="88">
        <v>45.2</v>
      </c>
      <c r="I25" s="88">
        <v>45.3</v>
      </c>
      <c r="J25" s="88">
        <v>45.2</v>
      </c>
      <c r="K25" s="88">
        <v>45.4</v>
      </c>
      <c r="L25" s="88">
        <v>45.2</v>
      </c>
      <c r="M25" s="88">
        <v>45</v>
      </c>
      <c r="N25" s="42"/>
      <c r="O25" s="32">
        <f t="shared" si="0"/>
        <v>45.466666666666661</v>
      </c>
      <c r="P25" s="32">
        <f t="shared" si="1"/>
        <v>46.358333333333334</v>
      </c>
    </row>
    <row r="26" spans="1:16" s="29" customFormat="1" ht="18.2" customHeight="1" x14ac:dyDescent="0.25">
      <c r="A26" s="38">
        <v>2007</v>
      </c>
      <c r="B26" s="88">
        <v>45.6</v>
      </c>
      <c r="C26" s="88">
        <v>45.7</v>
      </c>
      <c r="D26" s="88">
        <v>45.7</v>
      </c>
      <c r="E26" s="88">
        <v>45.7</v>
      </c>
      <c r="F26" s="88">
        <v>45.6</v>
      </c>
      <c r="G26" s="88">
        <v>45.3</v>
      </c>
      <c r="H26" s="88">
        <v>45.3</v>
      </c>
      <c r="I26" s="88">
        <v>45</v>
      </c>
      <c r="J26" s="88">
        <v>44.8</v>
      </c>
      <c r="K26" s="88">
        <v>43.8</v>
      </c>
      <c r="L26" s="88">
        <v>43.3</v>
      </c>
      <c r="M26" s="88">
        <v>42.8</v>
      </c>
      <c r="N26" s="42"/>
      <c r="O26" s="32">
        <f t="shared" si="0"/>
        <v>44.883333333333333</v>
      </c>
      <c r="P26" s="32">
        <f t="shared" si="1"/>
        <v>45.408333333333331</v>
      </c>
    </row>
    <row r="27" spans="1:16" s="29" customFormat="1" ht="18.2" customHeight="1" x14ac:dyDescent="0.25">
      <c r="A27" s="38">
        <v>2008</v>
      </c>
      <c r="B27" s="88">
        <v>42.3</v>
      </c>
      <c r="C27" s="88">
        <v>42.2</v>
      </c>
      <c r="D27" s="88">
        <v>42.1</v>
      </c>
      <c r="E27" s="88">
        <v>42</v>
      </c>
      <c r="F27" s="88">
        <v>41.9</v>
      </c>
      <c r="G27" s="88">
        <v>41.5</v>
      </c>
      <c r="H27" s="88">
        <v>41.1</v>
      </c>
      <c r="I27" s="88">
        <v>40.9</v>
      </c>
      <c r="J27" s="88">
        <v>40.799999999999997</v>
      </c>
      <c r="K27" s="88">
        <v>40.6</v>
      </c>
      <c r="L27" s="88">
        <v>40.200000000000003</v>
      </c>
      <c r="M27" s="88">
        <v>40.299999999999997</v>
      </c>
      <c r="N27" s="38"/>
      <c r="O27" s="32">
        <f t="shared" si="0"/>
        <v>41.325000000000003</v>
      </c>
      <c r="P27" s="32">
        <f t="shared" si="1"/>
        <v>43.083333333333329</v>
      </c>
    </row>
    <row r="28" spans="1:16" s="29" customFormat="1" ht="18.2" customHeight="1" x14ac:dyDescent="0.25">
      <c r="A28" s="38">
        <v>2009</v>
      </c>
      <c r="B28" s="88">
        <v>39.799999999999997</v>
      </c>
      <c r="C28" s="88">
        <v>38.9</v>
      </c>
      <c r="D28" s="88">
        <v>37.700000000000003</v>
      </c>
      <c r="E28" s="88">
        <v>37.6</v>
      </c>
      <c r="F28" s="88">
        <v>36.799999999999997</v>
      </c>
      <c r="G28" s="88">
        <v>36.4</v>
      </c>
      <c r="H28" s="88">
        <v>35.9</v>
      </c>
      <c r="I28" s="88">
        <v>35.6</v>
      </c>
      <c r="J28" s="88">
        <v>35.4</v>
      </c>
      <c r="K28" s="88">
        <v>34.9</v>
      </c>
      <c r="L28" s="88">
        <v>34.799999999999997</v>
      </c>
      <c r="M28" s="88">
        <v>34.6</v>
      </c>
      <c r="N28" s="38"/>
      <c r="O28" s="32">
        <f t="shared" si="0"/>
        <v>36.533333333333339</v>
      </c>
      <c r="P28" s="32">
        <f t="shared" si="1"/>
        <v>39.25833333333334</v>
      </c>
    </row>
    <row r="29" spans="1:16" s="29" customFormat="1" ht="18.2" customHeight="1" x14ac:dyDescent="0.25">
      <c r="A29" s="38">
        <v>2010</v>
      </c>
      <c r="B29" s="88">
        <v>34.5</v>
      </c>
      <c r="C29" s="88">
        <v>34.4</v>
      </c>
      <c r="D29" s="88">
        <v>34.4</v>
      </c>
      <c r="E29" s="88">
        <v>34.4</v>
      </c>
      <c r="F29" s="88">
        <v>34.6</v>
      </c>
      <c r="G29" s="88">
        <v>34.5</v>
      </c>
      <c r="H29" s="88">
        <v>34.6</v>
      </c>
      <c r="I29" s="88">
        <v>34.299999999999997</v>
      </c>
      <c r="J29" s="88">
        <v>34</v>
      </c>
      <c r="K29" s="88">
        <v>34.1</v>
      </c>
      <c r="L29" s="88">
        <v>34</v>
      </c>
      <c r="M29" s="88">
        <v>33.9</v>
      </c>
      <c r="N29" s="38" t="s">
        <v>0</v>
      </c>
      <c r="O29" s="32">
        <f t="shared" si="0"/>
        <v>34.30833333333333</v>
      </c>
      <c r="P29" s="32">
        <f t="shared" si="1"/>
        <v>34.833333333333336</v>
      </c>
    </row>
    <row r="30" spans="1:16" s="29" customFormat="1" ht="18.2" customHeight="1" x14ac:dyDescent="0.25">
      <c r="A30" s="38">
        <v>2011</v>
      </c>
      <c r="B30" s="88">
        <v>33.700000000000003</v>
      </c>
      <c r="C30" s="88">
        <v>33.799999999999997</v>
      </c>
      <c r="D30" s="88">
        <v>33.799999999999997</v>
      </c>
      <c r="E30" s="88">
        <v>33.6</v>
      </c>
      <c r="F30" s="88">
        <v>33.6</v>
      </c>
      <c r="G30" s="88">
        <v>33.5</v>
      </c>
      <c r="H30" s="88">
        <v>33.700000000000003</v>
      </c>
      <c r="I30" s="88">
        <v>33.4</v>
      </c>
      <c r="J30" s="88">
        <v>33.6</v>
      </c>
      <c r="K30" s="88">
        <v>33.299999999999997</v>
      </c>
      <c r="L30" s="88">
        <v>33.4</v>
      </c>
      <c r="M30" s="88">
        <v>33.5</v>
      </c>
      <c r="N30" s="38"/>
      <c r="O30" s="32">
        <f t="shared" si="0"/>
        <v>33.574999999999996</v>
      </c>
      <c r="P30" s="32">
        <f t="shared" si="1"/>
        <v>33.908333333333331</v>
      </c>
    </row>
    <row r="31" spans="1:16" s="29" customFormat="1" ht="18.2" customHeight="1" x14ac:dyDescent="0.25">
      <c r="A31" s="38">
        <v>2012</v>
      </c>
      <c r="B31" s="88">
        <v>33.6</v>
      </c>
      <c r="C31" s="88">
        <v>33.299999999999997</v>
      </c>
      <c r="D31" s="88">
        <v>33</v>
      </c>
      <c r="E31" s="88">
        <v>33.1</v>
      </c>
      <c r="F31" s="88">
        <v>33.1</v>
      </c>
      <c r="G31" s="88">
        <v>33.1</v>
      </c>
      <c r="H31" s="88">
        <v>33.1</v>
      </c>
      <c r="I31" s="88">
        <v>33</v>
      </c>
      <c r="J31" s="88">
        <v>32.9</v>
      </c>
      <c r="K31" s="88">
        <v>32.9</v>
      </c>
      <c r="L31" s="88">
        <v>32.799999999999997</v>
      </c>
      <c r="M31" s="88">
        <v>32.6</v>
      </c>
      <c r="N31" s="38"/>
      <c r="O31" s="32">
        <f t="shared" si="0"/>
        <v>33.041666666666664</v>
      </c>
      <c r="P31" s="32">
        <f t="shared" si="1"/>
        <v>33.341666666666669</v>
      </c>
    </row>
    <row r="32" spans="1:16" s="29" customFormat="1" ht="18.2" customHeight="1" x14ac:dyDescent="0.25">
      <c r="A32" s="38">
        <v>2013</v>
      </c>
      <c r="B32" s="88">
        <v>32.700000000000003</v>
      </c>
      <c r="C32" s="88">
        <v>32.6</v>
      </c>
      <c r="D32" s="88">
        <v>32.700000000000003</v>
      </c>
      <c r="E32" s="88">
        <v>32.6</v>
      </c>
      <c r="F32" s="88">
        <v>32.6</v>
      </c>
      <c r="G32" s="88">
        <v>32.700000000000003</v>
      </c>
      <c r="H32" s="88">
        <v>32.6</v>
      </c>
      <c r="I32" s="88">
        <v>32.6</v>
      </c>
      <c r="J32" s="88">
        <v>32.5</v>
      </c>
      <c r="K32" s="88">
        <v>32.6</v>
      </c>
      <c r="L32" s="88">
        <v>32.5</v>
      </c>
      <c r="M32" s="88">
        <v>32.299999999999997</v>
      </c>
      <c r="N32" s="38"/>
      <c r="O32" s="32">
        <f t="shared" si="0"/>
        <v>32.583333333333336</v>
      </c>
      <c r="P32" s="32">
        <f t="shared" si="1"/>
        <v>32.766666666666666</v>
      </c>
    </row>
    <row r="33" spans="1:16" s="29" customFormat="1" ht="18.2" customHeight="1" x14ac:dyDescent="0.25">
      <c r="A33" s="38">
        <v>2014</v>
      </c>
      <c r="B33" s="88">
        <v>32.5</v>
      </c>
      <c r="C33" s="88">
        <v>32.299999999999997</v>
      </c>
      <c r="D33" s="88">
        <v>32.200000000000003</v>
      </c>
      <c r="E33" s="88">
        <v>32.1</v>
      </c>
      <c r="F33" s="88">
        <v>32</v>
      </c>
      <c r="G33" s="88">
        <v>32</v>
      </c>
      <c r="H33" s="88">
        <v>32.1</v>
      </c>
      <c r="I33" s="88">
        <v>32</v>
      </c>
      <c r="J33" s="88">
        <v>32.1</v>
      </c>
      <c r="K33" s="88">
        <v>32.1</v>
      </c>
      <c r="L33" s="88">
        <v>32.1</v>
      </c>
      <c r="M33" s="88">
        <v>32.299999999999997</v>
      </c>
      <c r="N33" s="38"/>
      <c r="O33" s="32">
        <f t="shared" si="0"/>
        <v>32.150000000000006</v>
      </c>
      <c r="P33" s="32">
        <f t="shared" si="1"/>
        <v>32.35</v>
      </c>
    </row>
    <row r="34" spans="1:16" s="29" customFormat="1" ht="18.2" customHeight="1" x14ac:dyDescent="0.25">
      <c r="A34" s="38">
        <v>2015</v>
      </c>
      <c r="B34" s="88">
        <v>32</v>
      </c>
      <c r="C34" s="88">
        <v>32</v>
      </c>
      <c r="D34" s="88">
        <v>32.1</v>
      </c>
      <c r="E34" s="88">
        <v>32.1</v>
      </c>
      <c r="F34" s="88">
        <v>31.9</v>
      </c>
      <c r="G34" s="88">
        <v>31.8</v>
      </c>
      <c r="H34" s="88">
        <v>31.6</v>
      </c>
      <c r="I34" s="88">
        <v>31.5</v>
      </c>
      <c r="J34" s="88">
        <v>31.4</v>
      </c>
      <c r="K34" s="88">
        <v>31.2</v>
      </c>
      <c r="L34" s="88">
        <v>31</v>
      </c>
      <c r="M34" s="88">
        <v>31</v>
      </c>
      <c r="N34" s="38"/>
      <c r="O34" s="32">
        <f t="shared" si="0"/>
        <v>31.633333333333329</v>
      </c>
      <c r="P34" s="32">
        <f t="shared" si="1"/>
        <v>32.049999999999997</v>
      </c>
    </row>
    <row r="35" spans="1:16" s="29" customFormat="1" ht="18.2" customHeight="1" x14ac:dyDescent="0.25">
      <c r="A35" s="38">
        <v>2016</v>
      </c>
      <c r="B35" s="88">
        <v>30.9</v>
      </c>
      <c r="C35" s="88">
        <v>30.7</v>
      </c>
      <c r="D35" s="88">
        <v>30.6</v>
      </c>
      <c r="E35" s="88">
        <v>30.4</v>
      </c>
      <c r="F35" s="88">
        <v>30.3</v>
      </c>
      <c r="G35" s="88">
        <v>30.2</v>
      </c>
      <c r="H35" s="88">
        <v>30.3</v>
      </c>
      <c r="I35" s="88">
        <v>30.2</v>
      </c>
      <c r="J35" s="88">
        <v>30.1</v>
      </c>
      <c r="K35" s="88">
        <v>30.1</v>
      </c>
      <c r="L35" s="88">
        <v>30.1</v>
      </c>
      <c r="M35" s="88">
        <v>30.1</v>
      </c>
      <c r="N35" s="38"/>
      <c r="O35" s="32">
        <f t="shared" si="0"/>
        <v>30.333333333333339</v>
      </c>
      <c r="P35" s="32">
        <f t="shared" si="1"/>
        <v>30.9</v>
      </c>
    </row>
    <row r="36" spans="1:16" s="29" customFormat="1" ht="18.2" customHeight="1" x14ac:dyDescent="0.25">
      <c r="A36" s="38">
        <v>2017</v>
      </c>
      <c r="B36" s="88">
        <v>30</v>
      </c>
      <c r="C36" s="88">
        <v>29.9</v>
      </c>
      <c r="D36" s="88">
        <v>29.9</v>
      </c>
      <c r="E36" s="88">
        <v>30</v>
      </c>
      <c r="F36" s="88">
        <v>30.1</v>
      </c>
      <c r="G36" s="88">
        <v>29.8</v>
      </c>
      <c r="H36" s="88">
        <v>29.8</v>
      </c>
      <c r="I36" s="88">
        <v>29.8</v>
      </c>
      <c r="J36" s="88">
        <v>29.6</v>
      </c>
      <c r="K36" s="88">
        <v>29</v>
      </c>
      <c r="L36" s="88">
        <v>29.2</v>
      </c>
      <c r="M36" s="88">
        <v>29.5</v>
      </c>
      <c r="N36" s="38"/>
      <c r="O36" s="32">
        <f t="shared" si="0"/>
        <v>29.716666666666669</v>
      </c>
      <c r="P36" s="32">
        <f t="shared" si="1"/>
        <v>30.049999999999997</v>
      </c>
    </row>
    <row r="37" spans="1:16" s="29" customFormat="1" ht="18.2" customHeight="1" x14ac:dyDescent="0.25">
      <c r="A37" s="38">
        <v>2018</v>
      </c>
      <c r="B37" s="88">
        <v>29.7</v>
      </c>
      <c r="C37" s="88">
        <v>29.8</v>
      </c>
      <c r="D37" s="88">
        <v>29.9</v>
      </c>
      <c r="E37" s="88">
        <v>30</v>
      </c>
      <c r="F37" s="88">
        <v>30.1</v>
      </c>
      <c r="G37" s="88">
        <v>30.2</v>
      </c>
      <c r="H37" s="88">
        <v>30.3</v>
      </c>
      <c r="I37" s="88">
        <v>30.7</v>
      </c>
      <c r="J37" s="88">
        <v>30.9</v>
      </c>
      <c r="K37" s="88">
        <v>30.9</v>
      </c>
      <c r="L37" s="88">
        <v>31.1</v>
      </c>
      <c r="M37" s="88">
        <v>31</v>
      </c>
      <c r="N37" s="38"/>
      <c r="O37" s="32">
        <f t="shared" si="0"/>
        <v>30.383333333333329</v>
      </c>
      <c r="P37" s="32">
        <f t="shared" si="1"/>
        <v>29.716666666666669</v>
      </c>
    </row>
    <row r="38" spans="1:16" s="29" customFormat="1" ht="18.2" customHeight="1" x14ac:dyDescent="0.25">
      <c r="A38" s="38">
        <v>2019</v>
      </c>
      <c r="B38" s="88">
        <v>31.3</v>
      </c>
      <c r="C38" s="88">
        <v>31.3</v>
      </c>
      <c r="D38" s="88">
        <v>31.4</v>
      </c>
      <c r="E38" s="88">
        <v>31.7</v>
      </c>
      <c r="F38" s="88">
        <v>31.7</v>
      </c>
      <c r="G38" s="88">
        <v>31.8</v>
      </c>
      <c r="H38" s="88">
        <v>31.9</v>
      </c>
      <c r="I38" s="88">
        <v>31.9</v>
      </c>
      <c r="J38" s="88">
        <v>31.8</v>
      </c>
      <c r="K38" s="88">
        <v>31.9</v>
      </c>
      <c r="L38" s="88">
        <v>31.8</v>
      </c>
      <c r="M38" s="88">
        <v>31.8</v>
      </c>
      <c r="N38" s="38"/>
      <c r="O38" s="32">
        <f t="shared" si="0"/>
        <v>31.691666666666666</v>
      </c>
      <c r="P38" s="32">
        <f t="shared" si="1"/>
        <v>31.175000000000001</v>
      </c>
    </row>
    <row r="39" spans="1:16" s="29" customFormat="1" ht="18.2" customHeight="1" x14ac:dyDescent="0.25">
      <c r="A39" s="38">
        <v>2020</v>
      </c>
      <c r="B39" s="88">
        <v>31.9</v>
      </c>
      <c r="C39" s="88">
        <v>32</v>
      </c>
      <c r="D39" s="88">
        <v>32</v>
      </c>
      <c r="E39" s="88">
        <v>28.9</v>
      </c>
      <c r="F39" s="88">
        <v>30.2</v>
      </c>
      <c r="G39" s="88">
        <v>30.7</v>
      </c>
      <c r="H39" s="88">
        <v>31.7</v>
      </c>
      <c r="I39" s="88">
        <v>31.7</v>
      </c>
      <c r="J39" s="88">
        <v>31.9</v>
      </c>
      <c r="K39" s="88">
        <v>32.200000000000003</v>
      </c>
      <c r="L39" s="88">
        <v>32.200000000000003</v>
      </c>
      <c r="M39" s="88">
        <v>32</v>
      </c>
      <c r="N39" s="38"/>
      <c r="O39" s="32">
        <f t="shared" si="0"/>
        <v>31.449999999999992</v>
      </c>
      <c r="P39" s="32">
        <f t="shared" si="1"/>
        <v>31.400000000000002</v>
      </c>
    </row>
    <row r="40" spans="1:16" s="29" customFormat="1" ht="18.2" customHeight="1" x14ac:dyDescent="0.25">
      <c r="A40" s="38">
        <v>2021</v>
      </c>
      <c r="B40" s="88">
        <v>32.6</v>
      </c>
      <c r="C40" s="88">
        <v>32.5</v>
      </c>
      <c r="D40" s="88">
        <v>32.700000000000003</v>
      </c>
      <c r="E40" s="88">
        <v>33.5</v>
      </c>
      <c r="F40" s="88">
        <v>33.4</v>
      </c>
      <c r="G40" s="88">
        <v>33.6</v>
      </c>
      <c r="H40" s="88">
        <v>33.799999999999997</v>
      </c>
      <c r="I40" s="88">
        <v>33.9</v>
      </c>
      <c r="J40" s="88">
        <v>34.4</v>
      </c>
      <c r="K40" s="88">
        <v>34.799999999999997</v>
      </c>
      <c r="L40" s="88">
        <v>34.799999999999997</v>
      </c>
      <c r="M40" s="88">
        <v>35</v>
      </c>
      <c r="N40" s="38"/>
      <c r="O40" s="32">
        <f t="shared" si="0"/>
        <v>33.75</v>
      </c>
      <c r="P40" s="32">
        <f>(AVERAGE(H39:M39)+AVERAGE(B40:G40))/2</f>
        <v>32.5</v>
      </c>
    </row>
    <row r="41" spans="1:16" s="29" customFormat="1" ht="18.2" customHeight="1" x14ac:dyDescent="0.25">
      <c r="A41" s="38">
        <v>2022</v>
      </c>
      <c r="B41" s="88">
        <v>36</v>
      </c>
      <c r="C41" s="88">
        <v>36.299999999999997</v>
      </c>
      <c r="D41" s="88">
        <v>36.5</v>
      </c>
      <c r="E41" s="88">
        <v>36.6</v>
      </c>
      <c r="F41" s="88">
        <v>36.700000000000003</v>
      </c>
      <c r="G41" s="88">
        <v>36.9</v>
      </c>
      <c r="H41" s="88">
        <v>37.1</v>
      </c>
      <c r="I41" s="88">
        <v>37.299999999999997</v>
      </c>
      <c r="J41" s="88">
        <v>37.4</v>
      </c>
      <c r="K41" s="88">
        <v>37.700000000000003</v>
      </c>
      <c r="L41" s="88">
        <v>38</v>
      </c>
      <c r="M41" s="88">
        <v>38.299999999999997</v>
      </c>
      <c r="N41" s="38"/>
      <c r="O41" s="32">
        <f t="shared" si="0"/>
        <v>37.06666666666667</v>
      </c>
      <c r="P41" s="32">
        <f>(AVERAGE(H40:M40)+AVERAGE(B41:G41))/2</f>
        <v>35.475000000000001</v>
      </c>
    </row>
    <row r="42" spans="1:16" s="29" customFormat="1" ht="18.2" customHeight="1" x14ac:dyDescent="0.25">
      <c r="A42" s="38">
        <v>2023</v>
      </c>
      <c r="B42" s="88">
        <v>38.4</v>
      </c>
      <c r="C42" s="88">
        <v>38.6</v>
      </c>
      <c r="D42" s="88">
        <v>38.9</v>
      </c>
      <c r="E42" s="88">
        <v>39</v>
      </c>
      <c r="F42" s="88">
        <v>39</v>
      </c>
      <c r="G42" s="88">
        <v>39.1</v>
      </c>
      <c r="H42" s="88">
        <v>39.200000000000003</v>
      </c>
      <c r="I42" s="88">
        <v>39.4</v>
      </c>
      <c r="J42" s="88">
        <v>39.4</v>
      </c>
      <c r="K42" s="88">
        <v>39.299999999999997</v>
      </c>
      <c r="L42" s="88">
        <v>39.5</v>
      </c>
      <c r="M42" s="88">
        <v>39.5</v>
      </c>
      <c r="N42" s="38"/>
      <c r="O42" s="32">
        <f t="shared" si="0"/>
        <v>39.108333333333327</v>
      </c>
      <c r="P42" s="32">
        <f>(AVERAGE(H41:M41)+AVERAGE(B42:G42))/2</f>
        <v>38.233333333333334</v>
      </c>
    </row>
    <row r="43" spans="1:16" s="29" customFormat="1" ht="18.2" customHeight="1" x14ac:dyDescent="0.25">
      <c r="A43" s="38">
        <v>2024</v>
      </c>
      <c r="B43" s="88">
        <v>39.299999999999997</v>
      </c>
      <c r="C43" s="88">
        <v>39.4</v>
      </c>
      <c r="D43" s="88">
        <v>39.4</v>
      </c>
      <c r="E43" s="88">
        <v>39.200000000000003</v>
      </c>
      <c r="F43" s="88">
        <v>39.200000000000003</v>
      </c>
      <c r="G43" s="88">
        <v>39.200000000000003</v>
      </c>
      <c r="H43" s="88">
        <v>39.1</v>
      </c>
      <c r="I43" s="88">
        <v>39.1</v>
      </c>
      <c r="J43" s="88">
        <v>39.1</v>
      </c>
      <c r="K43" s="88">
        <v>39.1</v>
      </c>
      <c r="L43" s="88">
        <v>39.1</v>
      </c>
      <c r="M43" s="88">
        <v>39</v>
      </c>
      <c r="N43" s="38"/>
      <c r="O43" s="32">
        <f>AVERAGE(B43:M43)</f>
        <v>39.183333333333344</v>
      </c>
      <c r="P43" s="32">
        <f>(AVERAGE(H42:M42)+AVERAGE(B43:G43))/2</f>
        <v>39.333333333333329</v>
      </c>
    </row>
    <row r="44" spans="1:16" s="29" customFormat="1" ht="18.2" customHeight="1" x14ac:dyDescent="0.25">
      <c r="A44" s="38">
        <v>2025</v>
      </c>
      <c r="B44" s="88">
        <v>39</v>
      </c>
      <c r="C44" s="88">
        <v>39</v>
      </c>
      <c r="D44" s="88">
        <v>38.799999999999997</v>
      </c>
      <c r="E44" s="88">
        <v>38.9</v>
      </c>
      <c r="F44" s="88">
        <v>38.9</v>
      </c>
      <c r="G44" s="88">
        <v>38.9</v>
      </c>
      <c r="H44" s="88">
        <v>39</v>
      </c>
      <c r="I44" s="88">
        <v>39</v>
      </c>
      <c r="J44" s="88">
        <v>39</v>
      </c>
      <c r="K44" s="88">
        <v>39.1</v>
      </c>
      <c r="L44" s="88">
        <v>39.1</v>
      </c>
      <c r="M44" s="88">
        <v>39</v>
      </c>
      <c r="N44" s="38"/>
      <c r="O44" s="32">
        <f>AVERAGE(B44:M44)</f>
        <v>38.975000000000001</v>
      </c>
      <c r="P44" s="32">
        <f>(AVERAGE(H43:M43)+AVERAGE(B44:G44))/2</f>
        <v>39</v>
      </c>
    </row>
    <row r="45" spans="1:16" s="29" customFormat="1" ht="18.2" customHeight="1" x14ac:dyDescent="0.3">
      <c r="A45" s="93">
        <v>2026</v>
      </c>
      <c r="B45" s="39">
        <v>39</v>
      </c>
      <c r="C45" s="39">
        <v>39</v>
      </c>
      <c r="D45" s="38">
        <v>38.9</v>
      </c>
      <c r="E45" s="87" t="s">
        <v>110</v>
      </c>
      <c r="F45" s="39"/>
      <c r="G45" s="39"/>
      <c r="H45" s="38"/>
      <c r="I45" s="38"/>
      <c r="J45" s="38"/>
      <c r="K45" s="39"/>
      <c r="L45" s="38"/>
      <c r="M45" s="38"/>
      <c r="N45" s="38"/>
      <c r="O45" s="32"/>
      <c r="P45" s="32"/>
    </row>
    <row r="46" spans="1:16" ht="15.75" customHeight="1" x14ac:dyDescent="0.25">
      <c r="A46" s="7" t="s">
        <v>9</v>
      </c>
      <c r="B46" s="5"/>
      <c r="C46" s="5"/>
      <c r="D46" s="7"/>
      <c r="E46" s="7"/>
      <c r="F46" s="7"/>
      <c r="G46" s="7"/>
      <c r="H46" s="90"/>
      <c r="N46" s="3"/>
      <c r="O46" s="3"/>
      <c r="P46" s="3"/>
    </row>
    <row r="47" spans="1:16" ht="15.75" customHeight="1" x14ac:dyDescent="0.25">
      <c r="A47" s="117"/>
      <c r="B47" s="6"/>
      <c r="C47" s="6"/>
      <c r="D47" s="6"/>
      <c r="E47" s="6"/>
      <c r="F47" s="6"/>
      <c r="G47" s="6"/>
      <c r="H47" s="6"/>
      <c r="N47" s="24"/>
      <c r="O47" s="24"/>
      <c r="P47" s="3"/>
    </row>
    <row r="48" spans="1:16" ht="15.75" customHeight="1" x14ac:dyDescent="0.2">
      <c r="A48" s="8"/>
      <c r="B48" s="8"/>
      <c r="C48" s="8"/>
      <c r="D48" s="8"/>
      <c r="E48" s="8"/>
      <c r="F48" s="8"/>
      <c r="G48" s="8"/>
      <c r="H48" s="8"/>
      <c r="P48" s="24"/>
    </row>
    <row r="49" spans="1:13" ht="15.75" customHeight="1" x14ac:dyDescent="0.25">
      <c r="A49" s="8"/>
      <c r="B49" s="8"/>
      <c r="C49" s="8"/>
      <c r="D49" s="8"/>
      <c r="E49" s="8"/>
      <c r="F49" s="8"/>
      <c r="G49" s="8"/>
      <c r="H49" s="8"/>
      <c r="I49" s="3" t="s">
        <v>24</v>
      </c>
      <c r="J49" s="3"/>
      <c r="K49" s="3"/>
      <c r="L49" s="3"/>
      <c r="M49" s="1"/>
    </row>
    <row r="50" spans="1:13" ht="18.2" customHeight="1" x14ac:dyDescent="0.25">
      <c r="I50" s="3"/>
      <c r="J50" s="3" t="s">
        <v>25</v>
      </c>
      <c r="K50" s="24"/>
      <c r="L50" s="24"/>
      <c r="M50" s="24"/>
    </row>
    <row r="51" spans="1:13" ht="18.2" customHeight="1" x14ac:dyDescent="0.25">
      <c r="I51" s="24"/>
      <c r="J51" s="25" t="s">
        <v>26</v>
      </c>
      <c r="K51" s="8"/>
      <c r="L51" s="8"/>
      <c r="M51" s="8"/>
    </row>
    <row r="98" hidden="1" x14ac:dyDescent="0.2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98"/>
  <sheetViews>
    <sheetView tabSelected="1" topLeftCell="A38" zoomScale="124" zoomScaleNormal="124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 x14ac:dyDescent="0.25">
      <c r="A1" s="167" t="s">
        <v>64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16" ht="18.2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66" t="s">
        <v>55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 t="s">
        <v>7</v>
      </c>
      <c r="P7" s="36" t="s">
        <v>7</v>
      </c>
    </row>
    <row r="8" spans="1:16" s="29" customFormat="1" ht="18.2" customHeight="1" x14ac:dyDescent="0.3">
      <c r="A8" s="92" t="s">
        <v>1</v>
      </c>
      <c r="B8" s="92" t="s">
        <v>10</v>
      </c>
      <c r="C8" s="92" t="s">
        <v>66</v>
      </c>
      <c r="D8" s="92" t="s">
        <v>11</v>
      </c>
      <c r="E8" s="92" t="s">
        <v>12</v>
      </c>
      <c r="F8" s="92" t="s">
        <v>17</v>
      </c>
      <c r="G8" s="92" t="s">
        <v>13</v>
      </c>
      <c r="H8" s="92" t="s">
        <v>14</v>
      </c>
      <c r="I8" s="92" t="s">
        <v>15</v>
      </c>
      <c r="J8" s="92" t="s">
        <v>16</v>
      </c>
      <c r="K8" s="92" t="s">
        <v>2</v>
      </c>
      <c r="L8" s="92" t="s">
        <v>3</v>
      </c>
      <c r="M8" s="92" t="s">
        <v>4</v>
      </c>
      <c r="N8" s="37"/>
      <c r="O8" s="36" t="s">
        <v>6</v>
      </c>
      <c r="P8" s="36" t="s">
        <v>5</v>
      </c>
    </row>
    <row r="9" spans="1:16" s="29" customFormat="1" ht="18.2" customHeight="1" x14ac:dyDescent="0.25">
      <c r="A9" s="38">
        <v>1990</v>
      </c>
      <c r="B9" s="88">
        <v>103.5</v>
      </c>
      <c r="C9" s="88">
        <v>104.5</v>
      </c>
      <c r="D9" s="88">
        <v>104.2</v>
      </c>
      <c r="E9" s="88">
        <v>104.4</v>
      </c>
      <c r="F9" s="88">
        <v>103.3</v>
      </c>
      <c r="G9" s="88">
        <v>102.4</v>
      </c>
      <c r="H9" s="88">
        <v>101.9</v>
      </c>
      <c r="I9" s="88">
        <v>101.1</v>
      </c>
      <c r="J9" s="88">
        <v>100.9</v>
      </c>
      <c r="K9" s="88">
        <v>101.6</v>
      </c>
      <c r="L9" s="88">
        <v>100.5</v>
      </c>
      <c r="M9" s="88">
        <v>99.8</v>
      </c>
      <c r="N9" s="38"/>
      <c r="O9" s="32">
        <f>AVERAGE(B9:M9)</f>
        <v>102.34166666666665</v>
      </c>
      <c r="P9" s="40" t="s">
        <v>20</v>
      </c>
    </row>
    <row r="10" spans="1:16" s="29" customFormat="1" ht="18.2" customHeight="1" x14ac:dyDescent="0.25">
      <c r="A10" s="38">
        <v>1991</v>
      </c>
      <c r="B10" s="88">
        <v>99.6</v>
      </c>
      <c r="C10" s="88">
        <v>99</v>
      </c>
      <c r="D10" s="88">
        <v>97.3</v>
      </c>
      <c r="E10" s="88">
        <v>97.9</v>
      </c>
      <c r="F10" s="88">
        <v>98.5</v>
      </c>
      <c r="G10" s="88">
        <v>98.4</v>
      </c>
      <c r="H10" s="88">
        <v>99.6</v>
      </c>
      <c r="I10" s="88">
        <v>99.9</v>
      </c>
      <c r="J10" s="88">
        <v>100.7</v>
      </c>
      <c r="K10" s="88">
        <v>100.1</v>
      </c>
      <c r="L10" s="88">
        <v>100.6</v>
      </c>
      <c r="M10" s="88">
        <v>100.8</v>
      </c>
      <c r="N10" s="38"/>
      <c r="O10" s="32">
        <f t="shared" ref="O10:O42" si="0">AVERAGE(B10:M10)</f>
        <v>99.36666666666666</v>
      </c>
      <c r="P10" s="32">
        <f>(AVERAGE(H9:M9)+AVERAGE(B10:G10))/2</f>
        <v>99.708333333333314</v>
      </c>
    </row>
    <row r="11" spans="1:16" s="29" customFormat="1" ht="18.2" customHeight="1" x14ac:dyDescent="0.25">
      <c r="A11" s="38">
        <v>1992</v>
      </c>
      <c r="B11" s="88">
        <v>100.2</v>
      </c>
      <c r="C11" s="88">
        <v>100.2</v>
      </c>
      <c r="D11" s="88">
        <v>100.6</v>
      </c>
      <c r="E11" s="88">
        <v>101.2</v>
      </c>
      <c r="F11" s="88">
        <v>100.9</v>
      </c>
      <c r="G11" s="88">
        <v>101</v>
      </c>
      <c r="H11" s="88">
        <v>100.1</v>
      </c>
      <c r="I11" s="88">
        <v>100.1</v>
      </c>
      <c r="J11" s="88">
        <v>100.2</v>
      </c>
      <c r="K11" s="88">
        <v>101.2</v>
      </c>
      <c r="L11" s="88">
        <v>101.6</v>
      </c>
      <c r="M11" s="88">
        <v>101.6</v>
      </c>
      <c r="N11" s="38"/>
      <c r="O11" s="32">
        <f t="shared" si="0"/>
        <v>100.74166666666667</v>
      </c>
      <c r="P11" s="32">
        <f t="shared" ref="P11:P44" si="1">(AVERAGE(H10:M10)+AVERAGE(B11:G11))/2</f>
        <v>100.48333333333332</v>
      </c>
    </row>
    <row r="12" spans="1:16" s="29" customFormat="1" ht="18.2" customHeight="1" x14ac:dyDescent="0.25">
      <c r="A12" s="38">
        <v>1993</v>
      </c>
      <c r="B12" s="88">
        <v>102.3</v>
      </c>
      <c r="C12" s="88">
        <v>102.7</v>
      </c>
      <c r="D12" s="88">
        <v>103.2</v>
      </c>
      <c r="E12" s="88">
        <v>102.5</v>
      </c>
      <c r="F12" s="88">
        <v>102.9</v>
      </c>
      <c r="G12" s="88">
        <v>102.7</v>
      </c>
      <c r="H12" s="88">
        <v>103</v>
      </c>
      <c r="I12" s="88">
        <v>102.8</v>
      </c>
      <c r="J12" s="88">
        <v>102.4</v>
      </c>
      <c r="K12" s="88">
        <v>99.7</v>
      </c>
      <c r="L12" s="88">
        <v>100</v>
      </c>
      <c r="M12" s="88">
        <v>99.9</v>
      </c>
      <c r="N12" s="38"/>
      <c r="O12" s="32">
        <f t="shared" si="0"/>
        <v>102.00833333333334</v>
      </c>
      <c r="P12" s="32">
        <f t="shared" si="1"/>
        <v>101.75833333333334</v>
      </c>
    </row>
    <row r="13" spans="1:16" s="29" customFormat="1" ht="18.2" customHeight="1" x14ac:dyDescent="0.25">
      <c r="A13" s="38">
        <v>1994</v>
      </c>
      <c r="B13" s="88">
        <v>100.2</v>
      </c>
      <c r="C13" s="88">
        <v>100</v>
      </c>
      <c r="D13" s="88">
        <v>99.6</v>
      </c>
      <c r="E13" s="88">
        <v>99.8</v>
      </c>
      <c r="F13" s="88">
        <v>99.8</v>
      </c>
      <c r="G13" s="88">
        <v>99.9</v>
      </c>
      <c r="H13" s="88">
        <v>99.6</v>
      </c>
      <c r="I13" s="88">
        <v>100.1</v>
      </c>
      <c r="J13" s="88">
        <v>100.4</v>
      </c>
      <c r="K13" s="88">
        <v>101.4</v>
      </c>
      <c r="L13" s="88">
        <v>101.5</v>
      </c>
      <c r="M13" s="88">
        <v>101.2</v>
      </c>
      <c r="N13" s="38"/>
      <c r="O13" s="32">
        <f t="shared" si="0"/>
        <v>100.29166666666667</v>
      </c>
      <c r="P13" s="32">
        <f t="shared" si="1"/>
        <v>100.59166666666667</v>
      </c>
    </row>
    <row r="14" spans="1:16" s="29" customFormat="1" ht="18.2" customHeight="1" x14ac:dyDescent="0.25">
      <c r="A14" s="38">
        <v>1995</v>
      </c>
      <c r="B14" s="88">
        <v>103.4</v>
      </c>
      <c r="C14" s="88">
        <v>102.9</v>
      </c>
      <c r="D14" s="88">
        <v>102.9</v>
      </c>
      <c r="E14" s="88">
        <v>102</v>
      </c>
      <c r="F14" s="88">
        <v>101.4</v>
      </c>
      <c r="G14" s="88">
        <v>101.4</v>
      </c>
      <c r="H14" s="88">
        <v>101.6</v>
      </c>
      <c r="I14" s="88">
        <v>100.6</v>
      </c>
      <c r="J14" s="88">
        <v>100.8</v>
      </c>
      <c r="K14" s="88">
        <v>100.9</v>
      </c>
      <c r="L14" s="88">
        <v>100.9</v>
      </c>
      <c r="M14" s="88">
        <v>100.9</v>
      </c>
      <c r="N14" s="38"/>
      <c r="O14" s="32">
        <f t="shared" si="0"/>
        <v>101.64166666666667</v>
      </c>
      <c r="P14" s="32">
        <f t="shared" si="1"/>
        <v>101.51666666666667</v>
      </c>
    </row>
    <row r="15" spans="1:16" s="29" customFormat="1" ht="18.2" customHeight="1" x14ac:dyDescent="0.25">
      <c r="A15" s="38">
        <v>1996</v>
      </c>
      <c r="B15" s="88">
        <v>99.9</v>
      </c>
      <c r="C15" s="88">
        <v>99.9</v>
      </c>
      <c r="D15" s="88">
        <v>98.9</v>
      </c>
      <c r="E15" s="88">
        <v>99.6</v>
      </c>
      <c r="F15" s="88">
        <v>99.6</v>
      </c>
      <c r="G15" s="88">
        <v>98.8</v>
      </c>
      <c r="H15" s="88">
        <v>97.7</v>
      </c>
      <c r="I15" s="88">
        <v>98.3</v>
      </c>
      <c r="J15" s="88">
        <v>96.7</v>
      </c>
      <c r="K15" s="88">
        <v>97</v>
      </c>
      <c r="L15" s="88">
        <v>97.3</v>
      </c>
      <c r="M15" s="88">
        <v>96.6</v>
      </c>
      <c r="N15" s="38"/>
      <c r="O15" s="32">
        <f t="shared" si="0"/>
        <v>98.358333333333334</v>
      </c>
      <c r="P15" s="32">
        <f t="shared" si="1"/>
        <v>100.19999999999999</v>
      </c>
    </row>
    <row r="16" spans="1:16" s="29" customFormat="1" ht="18.2" customHeight="1" x14ac:dyDescent="0.25">
      <c r="A16" s="38">
        <v>1997</v>
      </c>
      <c r="B16" s="88">
        <v>95.2</v>
      </c>
      <c r="C16" s="88">
        <v>95.2</v>
      </c>
      <c r="D16" s="88">
        <v>96</v>
      </c>
      <c r="E16" s="88">
        <v>95.5</v>
      </c>
      <c r="F16" s="88">
        <v>94.9</v>
      </c>
      <c r="G16" s="88">
        <v>95.1</v>
      </c>
      <c r="H16" s="88">
        <v>94.6</v>
      </c>
      <c r="I16" s="88">
        <v>94</v>
      </c>
      <c r="J16" s="88">
        <v>94.1</v>
      </c>
      <c r="K16" s="88">
        <v>93.3</v>
      </c>
      <c r="L16" s="88">
        <v>92.4</v>
      </c>
      <c r="M16" s="88">
        <v>91.8</v>
      </c>
      <c r="N16" s="38"/>
      <c r="O16" s="32">
        <f t="shared" si="0"/>
        <v>94.341666666666654</v>
      </c>
      <c r="P16" s="32">
        <f t="shared" si="1"/>
        <v>96.291666666666657</v>
      </c>
    </row>
    <row r="17" spans="1:23" s="29" customFormat="1" ht="18.2" customHeight="1" x14ac:dyDescent="0.25">
      <c r="A17" s="38">
        <v>1998</v>
      </c>
      <c r="B17" s="88">
        <v>91.7</v>
      </c>
      <c r="C17" s="88">
        <v>91.6</v>
      </c>
      <c r="D17" s="88">
        <v>91.5</v>
      </c>
      <c r="E17" s="88">
        <v>89.5</v>
      </c>
      <c r="F17" s="88">
        <v>89.5</v>
      </c>
      <c r="G17" s="88">
        <v>89.3</v>
      </c>
      <c r="H17" s="88">
        <v>91</v>
      </c>
      <c r="I17" s="88">
        <v>90.5</v>
      </c>
      <c r="J17" s="88">
        <v>90</v>
      </c>
      <c r="K17" s="88">
        <v>88.6</v>
      </c>
      <c r="L17" s="88">
        <v>88.6</v>
      </c>
      <c r="M17" s="88">
        <v>87.9</v>
      </c>
      <c r="N17" s="38"/>
      <c r="O17" s="32">
        <f t="shared" si="0"/>
        <v>89.975000000000009</v>
      </c>
      <c r="P17" s="32">
        <f t="shared" si="1"/>
        <v>91.941666666666663</v>
      </c>
    </row>
    <row r="18" spans="1:23" s="29" customFormat="1" ht="18.2" customHeight="1" x14ac:dyDescent="0.25">
      <c r="A18" s="38">
        <v>1999</v>
      </c>
      <c r="B18" s="88">
        <v>88.5</v>
      </c>
      <c r="C18" s="88">
        <v>87.6</v>
      </c>
      <c r="D18" s="88">
        <v>87.2</v>
      </c>
      <c r="E18" s="88">
        <v>88.6</v>
      </c>
      <c r="F18" s="88">
        <v>88.3</v>
      </c>
      <c r="G18" s="88">
        <v>88.1</v>
      </c>
      <c r="H18" s="88">
        <v>87.2</v>
      </c>
      <c r="I18" s="88">
        <v>86.2</v>
      </c>
      <c r="J18" s="88">
        <v>85.8</v>
      </c>
      <c r="K18" s="88">
        <v>84.3</v>
      </c>
      <c r="L18" s="88">
        <v>84.8</v>
      </c>
      <c r="M18" s="88">
        <v>84.8</v>
      </c>
      <c r="N18" s="38"/>
      <c r="O18" s="32">
        <f t="shared" si="0"/>
        <v>86.783333333333317</v>
      </c>
      <c r="P18" s="32">
        <f t="shared" si="1"/>
        <v>88.741666666666674</v>
      </c>
    </row>
    <row r="19" spans="1:23" s="29" customFormat="1" ht="18.2" customHeight="1" x14ac:dyDescent="0.25">
      <c r="A19" s="38">
        <v>2000</v>
      </c>
      <c r="B19" s="88">
        <v>86.3</v>
      </c>
      <c r="C19" s="88">
        <v>86.4</v>
      </c>
      <c r="D19" s="88">
        <v>85.2</v>
      </c>
      <c r="E19" s="88">
        <v>85.9</v>
      </c>
      <c r="F19" s="88">
        <v>85.2</v>
      </c>
      <c r="G19" s="88">
        <v>84.9</v>
      </c>
      <c r="H19" s="88">
        <v>85.7</v>
      </c>
      <c r="I19" s="88">
        <v>85.2</v>
      </c>
      <c r="J19" s="88">
        <v>84.4</v>
      </c>
      <c r="K19" s="88">
        <v>85.8</v>
      </c>
      <c r="L19" s="88">
        <v>85</v>
      </c>
      <c r="M19" s="88">
        <v>84.7</v>
      </c>
      <c r="N19" s="38"/>
      <c r="O19" s="32">
        <f t="shared" si="0"/>
        <v>85.391666666666666</v>
      </c>
      <c r="P19" s="32">
        <f t="shared" si="1"/>
        <v>85.583333333333329</v>
      </c>
    </row>
    <row r="20" spans="1:23" s="29" customFormat="1" ht="18.2" customHeight="1" x14ac:dyDescent="0.25">
      <c r="A20" s="38">
        <v>2001</v>
      </c>
      <c r="B20" s="88">
        <v>82.4</v>
      </c>
      <c r="C20" s="88">
        <v>81.900000000000006</v>
      </c>
      <c r="D20" s="88">
        <v>81.5</v>
      </c>
      <c r="E20" s="88">
        <v>79.599999999999994</v>
      </c>
      <c r="F20" s="88">
        <v>79.400000000000006</v>
      </c>
      <c r="G20" s="88">
        <v>79</v>
      </c>
      <c r="H20" s="88">
        <v>77.099999999999994</v>
      </c>
      <c r="I20" s="88">
        <v>75.900000000000006</v>
      </c>
      <c r="J20" s="88">
        <v>75.7</v>
      </c>
      <c r="K20" s="88">
        <v>75.400000000000006</v>
      </c>
      <c r="L20" s="88">
        <v>74.5</v>
      </c>
      <c r="M20" s="88">
        <v>73.7</v>
      </c>
      <c r="N20" s="39"/>
      <c r="O20" s="32">
        <f t="shared" si="0"/>
        <v>78.00833333333334</v>
      </c>
      <c r="P20" s="32">
        <f t="shared" si="1"/>
        <v>82.883333333333326</v>
      </c>
    </row>
    <row r="21" spans="1:23" s="29" customFormat="1" ht="18.2" customHeight="1" x14ac:dyDescent="0.25">
      <c r="A21" s="38">
        <v>2002</v>
      </c>
      <c r="B21" s="88">
        <v>72.7</v>
      </c>
      <c r="C21" s="88">
        <v>72.2</v>
      </c>
      <c r="D21" s="88">
        <v>72.400000000000006</v>
      </c>
      <c r="E21" s="88">
        <v>73.7</v>
      </c>
      <c r="F21" s="88">
        <v>74.2</v>
      </c>
      <c r="G21" s="88">
        <v>73.900000000000006</v>
      </c>
      <c r="H21" s="88">
        <v>71.3</v>
      </c>
      <c r="I21" s="88">
        <v>71.400000000000006</v>
      </c>
      <c r="J21" s="88">
        <v>70.900000000000006</v>
      </c>
      <c r="K21" s="88">
        <v>69.8</v>
      </c>
      <c r="L21" s="88">
        <v>69.400000000000006</v>
      </c>
      <c r="M21" s="88">
        <v>70</v>
      </c>
      <c r="N21" s="39"/>
      <c r="O21" s="32">
        <f t="shared" si="0"/>
        <v>71.825000000000003</v>
      </c>
      <c r="P21" s="32">
        <f t="shared" si="1"/>
        <v>74.283333333333331</v>
      </c>
    </row>
    <row r="22" spans="1:23" s="29" customFormat="1" ht="18.2" customHeight="1" x14ac:dyDescent="0.25">
      <c r="A22" s="38">
        <v>2003</v>
      </c>
      <c r="B22" s="88">
        <v>69.900000000000006</v>
      </c>
      <c r="C22" s="88">
        <v>70.400000000000006</v>
      </c>
      <c r="D22" s="88">
        <v>71.2</v>
      </c>
      <c r="E22" s="88">
        <v>69.599999999999994</v>
      </c>
      <c r="F22" s="88">
        <v>69</v>
      </c>
      <c r="G22" s="88">
        <v>69.3</v>
      </c>
      <c r="H22" s="88">
        <v>68.8</v>
      </c>
      <c r="I22" s="88">
        <v>69.099999999999994</v>
      </c>
      <c r="J22" s="88">
        <v>69.2</v>
      </c>
      <c r="K22" s="88">
        <v>69.8</v>
      </c>
      <c r="L22" s="88">
        <v>70</v>
      </c>
      <c r="M22" s="88">
        <v>69.7</v>
      </c>
      <c r="N22" s="39"/>
      <c r="O22" s="32">
        <f t="shared" si="0"/>
        <v>69.666666666666671</v>
      </c>
      <c r="P22" s="32">
        <f t="shared" si="1"/>
        <v>70.183333333333337</v>
      </c>
    </row>
    <row r="23" spans="1:23" s="29" customFormat="1" ht="18.2" customHeight="1" x14ac:dyDescent="0.25">
      <c r="A23" s="38">
        <v>2004</v>
      </c>
      <c r="B23" s="88">
        <v>69.8</v>
      </c>
      <c r="C23" s="88">
        <v>70.099999999999994</v>
      </c>
      <c r="D23" s="88">
        <v>70</v>
      </c>
      <c r="E23" s="88">
        <v>69.5</v>
      </c>
      <c r="F23" s="88">
        <v>69.7</v>
      </c>
      <c r="G23" s="88">
        <v>69.900000000000006</v>
      </c>
      <c r="H23" s="88">
        <v>70</v>
      </c>
      <c r="I23" s="88">
        <v>70.400000000000006</v>
      </c>
      <c r="J23" s="88">
        <v>70.5</v>
      </c>
      <c r="K23" s="88">
        <v>70.2</v>
      </c>
      <c r="L23" s="88">
        <v>70</v>
      </c>
      <c r="M23" s="88">
        <v>70</v>
      </c>
      <c r="N23" s="41"/>
      <c r="O23" s="32">
        <f t="shared" si="0"/>
        <v>70.00833333333334</v>
      </c>
      <c r="P23" s="32">
        <f t="shared" si="1"/>
        <v>69.633333333333326</v>
      </c>
    </row>
    <row r="24" spans="1:23" s="29" customFormat="1" ht="18.2" customHeight="1" x14ac:dyDescent="0.25">
      <c r="A24" s="38">
        <v>2005</v>
      </c>
      <c r="B24" s="88">
        <v>69.400000000000006</v>
      </c>
      <c r="C24" s="88">
        <v>68.8</v>
      </c>
      <c r="D24" s="88">
        <v>68.599999999999994</v>
      </c>
      <c r="E24" s="88">
        <v>68.2</v>
      </c>
      <c r="F24" s="88">
        <v>67.8</v>
      </c>
      <c r="G24" s="88">
        <v>67.5</v>
      </c>
      <c r="H24" s="88">
        <v>67.3</v>
      </c>
      <c r="I24" s="88">
        <v>66.400000000000006</v>
      </c>
      <c r="J24" s="88">
        <v>66.7</v>
      </c>
      <c r="K24" s="88">
        <v>67.2</v>
      </c>
      <c r="L24" s="88">
        <v>67.3</v>
      </c>
      <c r="M24" s="88">
        <v>67.400000000000006</v>
      </c>
      <c r="N24" s="41"/>
      <c r="O24" s="32">
        <f t="shared" si="0"/>
        <v>67.716666666666669</v>
      </c>
      <c r="P24" s="32">
        <f t="shared" si="1"/>
        <v>69.283333333333331</v>
      </c>
      <c r="W24" s="131"/>
    </row>
    <row r="25" spans="1:23" s="29" customFormat="1" ht="18.2" customHeight="1" x14ac:dyDescent="0.25">
      <c r="A25" s="38">
        <v>2006</v>
      </c>
      <c r="B25" s="88">
        <v>66.400000000000006</v>
      </c>
      <c r="C25" s="88">
        <v>66</v>
      </c>
      <c r="D25" s="88">
        <v>65.8</v>
      </c>
      <c r="E25" s="88">
        <v>65.3</v>
      </c>
      <c r="F25" s="88">
        <v>65.099999999999994</v>
      </c>
      <c r="G25" s="88">
        <v>64.400000000000006</v>
      </c>
      <c r="H25" s="88">
        <v>64.2</v>
      </c>
      <c r="I25" s="88">
        <v>63.8</v>
      </c>
      <c r="J25" s="88">
        <v>63.2</v>
      </c>
      <c r="K25" s="88">
        <v>62.7</v>
      </c>
      <c r="L25" s="88">
        <v>62.5</v>
      </c>
      <c r="M25" s="88">
        <v>62.2</v>
      </c>
      <c r="N25" s="42"/>
      <c r="O25" s="32">
        <f t="shared" si="0"/>
        <v>64.300000000000011</v>
      </c>
      <c r="P25" s="32">
        <f t="shared" si="1"/>
        <v>66.275000000000006</v>
      </c>
    </row>
    <row r="26" spans="1:23" s="29" customFormat="1" ht="18.2" customHeight="1" x14ac:dyDescent="0.25">
      <c r="A26" s="38">
        <v>2007</v>
      </c>
      <c r="B26" s="88">
        <v>62.3</v>
      </c>
      <c r="C26" s="88">
        <v>62</v>
      </c>
      <c r="D26" s="88">
        <v>61.1</v>
      </c>
      <c r="E26" s="88">
        <v>61.6</v>
      </c>
      <c r="F26" s="88">
        <v>61.6</v>
      </c>
      <c r="G26" s="88">
        <v>61.9</v>
      </c>
      <c r="H26" s="88">
        <v>62</v>
      </c>
      <c r="I26" s="88">
        <v>61.6</v>
      </c>
      <c r="J26" s="88">
        <v>61.5</v>
      </c>
      <c r="K26" s="88">
        <v>61.3</v>
      </c>
      <c r="L26" s="88">
        <v>61.3</v>
      </c>
      <c r="M26" s="88">
        <v>61</v>
      </c>
      <c r="N26" s="42"/>
      <c r="O26" s="32">
        <f t="shared" si="0"/>
        <v>61.599999999999994</v>
      </c>
      <c r="P26" s="32">
        <f t="shared" si="1"/>
        <v>62.424999999999997</v>
      </c>
    </row>
    <row r="27" spans="1:23" s="29" customFormat="1" ht="18.2" customHeight="1" x14ac:dyDescent="0.25">
      <c r="A27" s="38">
        <v>2008</v>
      </c>
      <c r="B27" s="88">
        <v>61.2</v>
      </c>
      <c r="C27" s="88">
        <v>60.8</v>
      </c>
      <c r="D27" s="88">
        <v>60.6</v>
      </c>
      <c r="E27" s="88">
        <v>60.4</v>
      </c>
      <c r="F27" s="88">
        <v>60</v>
      </c>
      <c r="G27" s="88">
        <v>59.6</v>
      </c>
      <c r="H27" s="88">
        <v>60.1</v>
      </c>
      <c r="I27" s="88">
        <v>59.5</v>
      </c>
      <c r="J27" s="88">
        <v>59.3</v>
      </c>
      <c r="K27" s="88">
        <v>58.5</v>
      </c>
      <c r="L27" s="88">
        <v>58</v>
      </c>
      <c r="M27" s="88">
        <v>57.9</v>
      </c>
      <c r="N27" s="38"/>
      <c r="O27" s="32">
        <f t="shared" si="0"/>
        <v>59.658333333333331</v>
      </c>
      <c r="P27" s="32">
        <f t="shared" si="1"/>
        <v>60.941666666666663</v>
      </c>
    </row>
    <row r="28" spans="1:23" s="29" customFormat="1" ht="18.2" customHeight="1" x14ac:dyDescent="0.25">
      <c r="A28" s="38">
        <v>2009</v>
      </c>
      <c r="B28" s="88">
        <v>56.9</v>
      </c>
      <c r="C28" s="88">
        <v>56.5</v>
      </c>
      <c r="D28" s="88">
        <v>56.2</v>
      </c>
      <c r="E28" s="88">
        <v>55.8</v>
      </c>
      <c r="F28" s="88">
        <v>55.6</v>
      </c>
      <c r="G28" s="88">
        <v>55.1</v>
      </c>
      <c r="H28" s="88">
        <v>54.8</v>
      </c>
      <c r="I28" s="88">
        <v>54.5</v>
      </c>
      <c r="J28" s="88">
        <v>54.2</v>
      </c>
      <c r="K28" s="88">
        <v>54.3</v>
      </c>
      <c r="L28" s="88">
        <v>53.9</v>
      </c>
      <c r="M28" s="88">
        <v>53.1</v>
      </c>
      <c r="N28" s="38"/>
      <c r="O28" s="32">
        <f t="shared" si="0"/>
        <v>55.07500000000001</v>
      </c>
      <c r="P28" s="32">
        <f t="shared" si="1"/>
        <v>57.45</v>
      </c>
    </row>
    <row r="29" spans="1:23" s="29" customFormat="1" ht="18.2" customHeight="1" x14ac:dyDescent="0.25">
      <c r="A29" s="38">
        <v>2010</v>
      </c>
      <c r="B29" s="88">
        <v>54.1</v>
      </c>
      <c r="C29" s="88">
        <v>53.6</v>
      </c>
      <c r="D29" s="88">
        <v>52.8</v>
      </c>
      <c r="E29" s="88">
        <v>52.5</v>
      </c>
      <c r="F29" s="88">
        <v>52.2</v>
      </c>
      <c r="G29" s="88">
        <v>52</v>
      </c>
      <c r="H29" s="88">
        <v>51.8</v>
      </c>
      <c r="I29" s="88">
        <v>51.9</v>
      </c>
      <c r="J29" s="88">
        <v>52.2</v>
      </c>
      <c r="K29" s="88">
        <v>52.5</v>
      </c>
      <c r="L29" s="88">
        <v>52.3</v>
      </c>
      <c r="M29" s="88">
        <v>52.1</v>
      </c>
      <c r="N29" s="38" t="s">
        <v>0</v>
      </c>
      <c r="O29" s="32">
        <f t="shared" si="0"/>
        <v>52.499999999999993</v>
      </c>
      <c r="P29" s="32">
        <f t="shared" si="1"/>
        <v>53.5</v>
      </c>
    </row>
    <row r="30" spans="1:23" s="29" customFormat="1" ht="18.2" customHeight="1" x14ac:dyDescent="0.25">
      <c r="A30" s="38">
        <v>2011</v>
      </c>
      <c r="B30" s="88">
        <v>52.1</v>
      </c>
      <c r="C30" s="88">
        <v>51.8</v>
      </c>
      <c r="D30" s="88">
        <v>51.4</v>
      </c>
      <c r="E30" s="88">
        <v>51.6</v>
      </c>
      <c r="F30" s="88">
        <v>51.3</v>
      </c>
      <c r="G30" s="88">
        <v>50.3</v>
      </c>
      <c r="H30" s="88">
        <v>50.6</v>
      </c>
      <c r="I30" s="88">
        <v>50.5</v>
      </c>
      <c r="J30" s="88">
        <v>50</v>
      </c>
      <c r="K30" s="88">
        <v>49.6</v>
      </c>
      <c r="L30" s="88">
        <v>49.4</v>
      </c>
      <c r="M30" s="88">
        <v>49.5</v>
      </c>
      <c r="N30" s="38"/>
      <c r="O30" s="32">
        <f t="shared" si="0"/>
        <v>50.675000000000004</v>
      </c>
      <c r="P30" s="32">
        <f t="shared" si="1"/>
        <v>51.774999999999999</v>
      </c>
    </row>
    <row r="31" spans="1:23" s="29" customFormat="1" ht="18.2" customHeight="1" x14ac:dyDescent="0.25">
      <c r="A31" s="38">
        <v>2012</v>
      </c>
      <c r="B31" s="88">
        <v>51.3</v>
      </c>
      <c r="C31" s="88">
        <v>51</v>
      </c>
      <c r="D31" s="88">
        <v>50.8</v>
      </c>
      <c r="E31" s="88">
        <v>50.2</v>
      </c>
      <c r="F31" s="88">
        <v>50</v>
      </c>
      <c r="G31" s="88">
        <v>49.6</v>
      </c>
      <c r="H31" s="88">
        <v>48.8</v>
      </c>
      <c r="I31" s="88">
        <v>48.4</v>
      </c>
      <c r="J31" s="88">
        <v>47.7</v>
      </c>
      <c r="K31" s="88">
        <v>47.1</v>
      </c>
      <c r="L31" s="88">
        <v>46.5</v>
      </c>
      <c r="M31" s="88">
        <v>45.8</v>
      </c>
      <c r="N31" s="38"/>
      <c r="O31" s="32">
        <f t="shared" si="0"/>
        <v>48.933333333333337</v>
      </c>
      <c r="P31" s="32">
        <f t="shared" si="1"/>
        <v>50.208333333333343</v>
      </c>
    </row>
    <row r="32" spans="1:23" s="29" customFormat="1" ht="18.2" customHeight="1" x14ac:dyDescent="0.25">
      <c r="A32" s="38">
        <v>2013</v>
      </c>
      <c r="B32" s="88">
        <v>45.3</v>
      </c>
      <c r="C32" s="88">
        <v>44.9</v>
      </c>
      <c r="D32" s="88">
        <v>44.8</v>
      </c>
      <c r="E32" s="88">
        <v>44.5</v>
      </c>
      <c r="F32" s="88">
        <v>43.9</v>
      </c>
      <c r="G32" s="88">
        <v>43.5</v>
      </c>
      <c r="H32" s="88">
        <v>43.3</v>
      </c>
      <c r="I32" s="88">
        <v>42.5</v>
      </c>
      <c r="J32" s="88">
        <v>42.6</v>
      </c>
      <c r="K32" s="88">
        <v>43.4</v>
      </c>
      <c r="L32" s="88">
        <v>43.7</v>
      </c>
      <c r="M32" s="88">
        <v>43.7</v>
      </c>
      <c r="N32" s="38"/>
      <c r="O32" s="32">
        <f t="shared" si="0"/>
        <v>43.841666666666669</v>
      </c>
      <c r="P32" s="32">
        <f t="shared" si="1"/>
        <v>45.933333333333323</v>
      </c>
    </row>
    <row r="33" spans="1:16" s="29" customFormat="1" ht="18.2" customHeight="1" x14ac:dyDescent="0.25">
      <c r="A33" s="38">
        <v>2014</v>
      </c>
      <c r="B33" s="88">
        <v>43.1</v>
      </c>
      <c r="C33" s="88">
        <v>43.2</v>
      </c>
      <c r="D33" s="88">
        <v>43.1</v>
      </c>
      <c r="E33" s="88">
        <v>42.8</v>
      </c>
      <c r="F33" s="88">
        <v>42.9</v>
      </c>
      <c r="G33" s="88">
        <v>42.8</v>
      </c>
      <c r="H33" s="88">
        <v>42.9</v>
      </c>
      <c r="I33" s="88">
        <v>42.9</v>
      </c>
      <c r="J33" s="88">
        <v>43</v>
      </c>
      <c r="K33" s="88">
        <v>43.4</v>
      </c>
      <c r="L33" s="88">
        <v>43.2</v>
      </c>
      <c r="M33" s="88">
        <v>43</v>
      </c>
      <c r="N33" s="38"/>
      <c r="O33" s="32">
        <f t="shared" si="0"/>
        <v>43.024999999999999</v>
      </c>
      <c r="P33" s="32">
        <f t="shared" si="1"/>
        <v>43.091666666666661</v>
      </c>
    </row>
    <row r="34" spans="1:16" s="29" customFormat="1" ht="18.2" customHeight="1" x14ac:dyDescent="0.25">
      <c r="A34" s="38">
        <v>2015</v>
      </c>
      <c r="B34" s="88">
        <v>42.9</v>
      </c>
      <c r="C34" s="88">
        <v>42.7</v>
      </c>
      <c r="D34" s="88">
        <v>42.5</v>
      </c>
      <c r="E34" s="88">
        <v>42.5</v>
      </c>
      <c r="F34" s="88">
        <v>42.6</v>
      </c>
      <c r="G34" s="88">
        <v>42.9</v>
      </c>
      <c r="H34" s="88">
        <v>42.8</v>
      </c>
      <c r="I34" s="88">
        <v>42.8</v>
      </c>
      <c r="J34" s="88">
        <v>43</v>
      </c>
      <c r="K34" s="88">
        <v>42.6</v>
      </c>
      <c r="L34" s="88">
        <v>42.6</v>
      </c>
      <c r="M34" s="88">
        <v>42.7</v>
      </c>
      <c r="N34" s="38"/>
      <c r="O34" s="32">
        <f t="shared" si="0"/>
        <v>42.716666666666669</v>
      </c>
      <c r="P34" s="32">
        <f t="shared" si="1"/>
        <v>42.875</v>
      </c>
    </row>
    <row r="35" spans="1:16" s="29" customFormat="1" ht="18.2" customHeight="1" x14ac:dyDescent="0.25">
      <c r="A35" s="38">
        <v>2016</v>
      </c>
      <c r="B35" s="88">
        <v>43.4</v>
      </c>
      <c r="C35" s="88">
        <v>43</v>
      </c>
      <c r="D35" s="88">
        <v>43.1</v>
      </c>
      <c r="E35" s="88">
        <v>43.3</v>
      </c>
      <c r="F35" s="88">
        <v>43.5</v>
      </c>
      <c r="G35" s="88">
        <v>43.4</v>
      </c>
      <c r="H35" s="88">
        <v>43.6</v>
      </c>
      <c r="I35" s="88">
        <v>43.6</v>
      </c>
      <c r="J35" s="88">
        <v>43.5</v>
      </c>
      <c r="K35" s="88">
        <v>43.4</v>
      </c>
      <c r="L35" s="88">
        <v>43.2</v>
      </c>
      <c r="M35" s="88">
        <v>43.1</v>
      </c>
      <c r="N35" s="38"/>
      <c r="O35" s="32">
        <f t="shared" si="0"/>
        <v>43.341666666666669</v>
      </c>
      <c r="P35" s="32">
        <f t="shared" si="1"/>
        <v>43.016666666666666</v>
      </c>
    </row>
    <row r="36" spans="1:16" s="29" customFormat="1" ht="18.2" customHeight="1" x14ac:dyDescent="0.25">
      <c r="A36" s="38">
        <v>2017</v>
      </c>
      <c r="B36" s="88">
        <v>43</v>
      </c>
      <c r="C36" s="88">
        <v>42.8</v>
      </c>
      <c r="D36" s="88">
        <v>42.8</v>
      </c>
      <c r="E36" s="88">
        <v>41.9</v>
      </c>
      <c r="F36" s="88">
        <v>41.9</v>
      </c>
      <c r="G36" s="88">
        <v>42.3</v>
      </c>
      <c r="H36" s="88">
        <v>41.9</v>
      </c>
      <c r="I36" s="88">
        <v>41.8</v>
      </c>
      <c r="J36" s="88">
        <v>41.6</v>
      </c>
      <c r="K36" s="88">
        <v>39.4</v>
      </c>
      <c r="L36" s="88">
        <v>39.9</v>
      </c>
      <c r="M36" s="88">
        <v>40.4</v>
      </c>
      <c r="N36" s="38"/>
      <c r="O36" s="32">
        <f t="shared" si="0"/>
        <v>41.641666666666659</v>
      </c>
      <c r="P36" s="32">
        <f t="shared" si="1"/>
        <v>42.924999999999997</v>
      </c>
    </row>
    <row r="37" spans="1:16" s="29" customFormat="1" ht="18.2" customHeight="1" x14ac:dyDescent="0.25">
      <c r="A37" s="38">
        <v>2018</v>
      </c>
      <c r="B37" s="88">
        <v>40.700000000000003</v>
      </c>
      <c r="C37" s="88">
        <v>40.700000000000003</v>
      </c>
      <c r="D37" s="88">
        <v>41</v>
      </c>
      <c r="E37" s="88">
        <v>41.4</v>
      </c>
      <c r="F37" s="88">
        <v>41.5</v>
      </c>
      <c r="G37" s="88">
        <v>41.5</v>
      </c>
      <c r="H37" s="88">
        <v>41.6</v>
      </c>
      <c r="I37" s="88">
        <v>41.6</v>
      </c>
      <c r="J37" s="88">
        <v>41.6</v>
      </c>
      <c r="K37" s="88">
        <v>41.9</v>
      </c>
      <c r="L37" s="88">
        <v>42.2</v>
      </c>
      <c r="M37" s="88">
        <v>42.3</v>
      </c>
      <c r="N37" s="38"/>
      <c r="O37" s="32">
        <f t="shared" si="0"/>
        <v>41.500000000000007</v>
      </c>
      <c r="P37" s="32">
        <f t="shared" si="1"/>
        <v>40.983333333333334</v>
      </c>
    </row>
    <row r="38" spans="1:16" s="29" customFormat="1" ht="18.2" customHeight="1" x14ac:dyDescent="0.25">
      <c r="A38" s="38">
        <v>2019</v>
      </c>
      <c r="B38" s="88">
        <v>42.9</v>
      </c>
      <c r="C38" s="88">
        <v>43.1</v>
      </c>
      <c r="D38" s="88">
        <v>43.1</v>
      </c>
      <c r="E38" s="88">
        <v>43.3</v>
      </c>
      <c r="F38" s="88">
        <v>43.2</v>
      </c>
      <c r="G38" s="88">
        <v>43.2</v>
      </c>
      <c r="H38" s="88">
        <v>43.5</v>
      </c>
      <c r="I38" s="88">
        <v>43.6</v>
      </c>
      <c r="J38" s="88">
        <v>43.5</v>
      </c>
      <c r="K38" s="88">
        <v>43.7</v>
      </c>
      <c r="L38" s="88">
        <v>43.7</v>
      </c>
      <c r="M38" s="88">
        <v>43.5</v>
      </c>
      <c r="N38" s="38"/>
      <c r="O38" s="32">
        <f t="shared" si="0"/>
        <v>43.358333333333327</v>
      </c>
      <c r="P38" s="32">
        <f t="shared" si="1"/>
        <v>42.5</v>
      </c>
    </row>
    <row r="39" spans="1:16" s="29" customFormat="1" ht="18.2" customHeight="1" x14ac:dyDescent="0.25">
      <c r="A39" s="38">
        <v>2020</v>
      </c>
      <c r="B39" s="88">
        <v>43.4</v>
      </c>
      <c r="C39" s="88">
        <v>43.7</v>
      </c>
      <c r="D39" s="88">
        <v>43.7</v>
      </c>
      <c r="E39" s="88">
        <v>38.6</v>
      </c>
      <c r="F39" s="88">
        <v>40.700000000000003</v>
      </c>
      <c r="G39" s="88">
        <v>42.1</v>
      </c>
      <c r="H39" s="88">
        <v>42.4</v>
      </c>
      <c r="I39" s="88">
        <v>42.6</v>
      </c>
      <c r="J39" s="88">
        <v>43.3</v>
      </c>
      <c r="K39" s="88">
        <v>42.6</v>
      </c>
      <c r="L39" s="88">
        <v>43.2</v>
      </c>
      <c r="M39" s="88">
        <v>43.6</v>
      </c>
      <c r="N39" s="38"/>
      <c r="O39" s="32">
        <f t="shared" si="0"/>
        <v>42.491666666666674</v>
      </c>
      <c r="P39" s="32">
        <f t="shared" si="1"/>
        <v>42.808333333333337</v>
      </c>
    </row>
    <row r="40" spans="1:16" s="29" customFormat="1" ht="18.2" customHeight="1" x14ac:dyDescent="0.25">
      <c r="A40" s="38">
        <v>2021</v>
      </c>
      <c r="B40" s="88">
        <v>43.2</v>
      </c>
      <c r="C40" s="88">
        <v>43</v>
      </c>
      <c r="D40" s="88">
        <v>43.6</v>
      </c>
      <c r="E40" s="88">
        <v>43.7</v>
      </c>
      <c r="F40" s="88">
        <v>43.6</v>
      </c>
      <c r="G40" s="88">
        <v>44</v>
      </c>
      <c r="H40" s="88">
        <v>43.8</v>
      </c>
      <c r="I40" s="88">
        <v>43.5</v>
      </c>
      <c r="J40" s="88">
        <v>44.4</v>
      </c>
      <c r="K40" s="88">
        <v>44.6</v>
      </c>
      <c r="L40" s="88">
        <v>44.8</v>
      </c>
      <c r="M40" s="88">
        <v>45.2</v>
      </c>
      <c r="N40" s="38"/>
      <c r="O40" s="32">
        <f t="shared" si="0"/>
        <v>43.95000000000001</v>
      </c>
      <c r="P40" s="32">
        <f t="shared" si="1"/>
        <v>43.233333333333341</v>
      </c>
    </row>
    <row r="41" spans="1:16" s="29" customFormat="1" ht="18.2" customHeight="1" x14ac:dyDescent="0.25">
      <c r="A41" s="38">
        <v>2022</v>
      </c>
      <c r="B41" s="88">
        <v>45.3</v>
      </c>
      <c r="C41" s="88">
        <v>45.3</v>
      </c>
      <c r="D41" s="88">
        <v>45.4</v>
      </c>
      <c r="E41" s="88">
        <v>44.9</v>
      </c>
      <c r="F41" s="88">
        <v>44.6</v>
      </c>
      <c r="G41" s="88">
        <v>45.1</v>
      </c>
      <c r="H41" s="88">
        <v>45</v>
      </c>
      <c r="I41" s="88">
        <v>45</v>
      </c>
      <c r="J41" s="88">
        <v>44.8</v>
      </c>
      <c r="K41" s="88">
        <v>44.7</v>
      </c>
      <c r="L41" s="88">
        <v>44.7</v>
      </c>
      <c r="M41" s="88">
        <v>45.2</v>
      </c>
      <c r="N41" s="38"/>
      <c r="O41" s="32">
        <f t="shared" si="0"/>
        <v>45</v>
      </c>
      <c r="P41" s="32">
        <f t="shared" si="1"/>
        <v>44.74166666666666</v>
      </c>
    </row>
    <row r="42" spans="1:16" s="29" customFormat="1" ht="18.2" customHeight="1" x14ac:dyDescent="0.25">
      <c r="A42" s="38">
        <v>2023</v>
      </c>
      <c r="B42" s="88">
        <v>43.7</v>
      </c>
      <c r="C42" s="88">
        <v>44.1</v>
      </c>
      <c r="D42" s="88">
        <v>44.3</v>
      </c>
      <c r="E42" s="88">
        <v>44.7</v>
      </c>
      <c r="F42" s="88">
        <v>44.5</v>
      </c>
      <c r="G42" s="88">
        <v>44.8</v>
      </c>
      <c r="H42" s="88">
        <v>44.9</v>
      </c>
      <c r="I42" s="88">
        <v>45.1</v>
      </c>
      <c r="J42" s="88">
        <v>45.2</v>
      </c>
      <c r="K42" s="88">
        <v>45.1</v>
      </c>
      <c r="L42" s="88">
        <v>45</v>
      </c>
      <c r="M42" s="88">
        <v>45.1</v>
      </c>
      <c r="N42" s="38"/>
      <c r="O42" s="32">
        <f t="shared" si="0"/>
        <v>44.708333333333336</v>
      </c>
      <c r="P42" s="32">
        <f t="shared" si="1"/>
        <v>44.625</v>
      </c>
    </row>
    <row r="43" spans="1:16" s="29" customFormat="1" ht="18.2" customHeight="1" x14ac:dyDescent="0.25">
      <c r="A43" s="38">
        <v>2024</v>
      </c>
      <c r="B43" s="88">
        <v>45.2</v>
      </c>
      <c r="C43" s="88">
        <v>45.4</v>
      </c>
      <c r="D43" s="88">
        <v>45.7</v>
      </c>
      <c r="E43" s="88">
        <v>45.1</v>
      </c>
      <c r="F43" s="88">
        <v>44.9</v>
      </c>
      <c r="G43" s="88">
        <v>44.7</v>
      </c>
      <c r="H43" s="88">
        <v>44.2</v>
      </c>
      <c r="I43" s="88">
        <v>44.1</v>
      </c>
      <c r="J43" s="88">
        <v>44</v>
      </c>
      <c r="K43" s="88">
        <v>44.4</v>
      </c>
      <c r="L43" s="88">
        <v>43.8</v>
      </c>
      <c r="M43" s="88">
        <v>42.9</v>
      </c>
      <c r="N43" s="38"/>
      <c r="O43" s="32">
        <f>AVERAGE(B43:M43)</f>
        <v>44.533333333333331</v>
      </c>
      <c r="P43" s="32">
        <f t="shared" si="1"/>
        <v>45.11666666666666</v>
      </c>
    </row>
    <row r="44" spans="1:16" s="29" customFormat="1" ht="18.2" customHeight="1" x14ac:dyDescent="0.25">
      <c r="A44" s="38">
        <v>2025</v>
      </c>
      <c r="B44" s="88">
        <v>42.5</v>
      </c>
      <c r="C44" s="88">
        <v>41.9</v>
      </c>
      <c r="D44" s="88">
        <v>41.6</v>
      </c>
      <c r="E44" s="88">
        <v>41.9</v>
      </c>
      <c r="F44" s="88">
        <v>41.8</v>
      </c>
      <c r="G44" s="88">
        <v>41.5</v>
      </c>
      <c r="H44" s="88">
        <v>41.5</v>
      </c>
      <c r="I44" s="88">
        <v>41.3</v>
      </c>
      <c r="J44" s="88">
        <v>40.700000000000003</v>
      </c>
      <c r="K44" s="88">
        <v>41.1</v>
      </c>
      <c r="L44" s="88">
        <v>41.3</v>
      </c>
      <c r="M44" s="88">
        <v>41.4</v>
      </c>
      <c r="N44" s="38"/>
      <c r="O44" s="32">
        <f>AVERAGE(B44:M44)</f>
        <v>41.541666666666664</v>
      </c>
      <c r="P44" s="32">
        <f t="shared" si="1"/>
        <v>42.883333333333333</v>
      </c>
    </row>
    <row r="45" spans="1:16" s="29" customFormat="1" ht="18.2" customHeight="1" x14ac:dyDescent="0.3">
      <c r="A45" s="93">
        <v>2026</v>
      </c>
      <c r="B45" s="39">
        <v>41.4</v>
      </c>
      <c r="C45" s="39">
        <v>41.4</v>
      </c>
      <c r="D45" s="38">
        <v>41.5</v>
      </c>
      <c r="E45" s="87" t="s">
        <v>100</v>
      </c>
      <c r="F45" s="39"/>
      <c r="G45" s="39"/>
      <c r="H45" s="38"/>
      <c r="I45" s="38"/>
      <c r="J45" s="38"/>
      <c r="K45" s="39"/>
      <c r="L45" s="38"/>
      <c r="M45" s="38"/>
      <c r="N45" s="38"/>
      <c r="O45" s="32"/>
      <c r="P45" s="32"/>
    </row>
    <row r="46" spans="1:16" ht="15.75" customHeight="1" x14ac:dyDescent="0.25">
      <c r="A46" s="7" t="s">
        <v>9</v>
      </c>
      <c r="B46" s="5"/>
      <c r="C46" s="5"/>
      <c r="D46" s="7"/>
      <c r="E46" s="7"/>
      <c r="F46" s="7"/>
      <c r="G46" s="7"/>
      <c r="H46" s="90"/>
      <c r="N46" s="3"/>
      <c r="O46" s="3"/>
      <c r="P46" s="3"/>
    </row>
    <row r="47" spans="1:16" ht="15.75" customHeight="1" x14ac:dyDescent="0.25">
      <c r="A47" s="117"/>
      <c r="B47" s="6"/>
      <c r="C47" s="6"/>
      <c r="D47" s="6"/>
      <c r="E47" s="6"/>
      <c r="F47" s="6"/>
      <c r="G47" s="6"/>
      <c r="H47" s="6"/>
      <c r="N47" s="24"/>
      <c r="O47" s="24"/>
      <c r="P47" s="3"/>
    </row>
    <row r="48" spans="1:16" ht="15.75" customHeight="1" x14ac:dyDescent="0.2">
      <c r="A48" s="8"/>
      <c r="B48" s="8"/>
      <c r="C48" s="8"/>
      <c r="D48" s="8"/>
      <c r="E48" s="8"/>
      <c r="F48" s="8"/>
      <c r="G48" s="8"/>
      <c r="H48" s="8"/>
      <c r="P48" s="24"/>
    </row>
    <row r="49" spans="1:13" ht="15.75" customHeight="1" x14ac:dyDescent="0.25">
      <c r="A49" s="8"/>
      <c r="B49" s="8"/>
      <c r="C49" s="8"/>
      <c r="D49" s="8"/>
      <c r="E49" s="8"/>
      <c r="F49" s="8"/>
      <c r="G49" s="8"/>
      <c r="H49" s="8"/>
      <c r="I49" s="3" t="s">
        <v>24</v>
      </c>
      <c r="J49" s="3"/>
      <c r="K49" s="3"/>
      <c r="L49" s="3"/>
      <c r="M49" s="1"/>
    </row>
    <row r="50" spans="1:13" ht="18.2" customHeight="1" x14ac:dyDescent="0.25">
      <c r="I50" s="3"/>
      <c r="J50" s="3" t="s">
        <v>25</v>
      </c>
      <c r="K50" s="24"/>
      <c r="L50" s="24"/>
      <c r="M50" s="24"/>
    </row>
    <row r="51" spans="1:13" ht="18.2" customHeight="1" x14ac:dyDescent="0.25">
      <c r="I51" s="24"/>
      <c r="J51" s="25" t="s">
        <v>26</v>
      </c>
      <c r="K51" s="8"/>
      <c r="L51" s="8"/>
      <c r="M51" s="8"/>
    </row>
    <row r="98" hidden="1" x14ac:dyDescent="0.2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1"/>
  <sheetViews>
    <sheetView tabSelected="1" topLeftCell="B28" zoomScale="142" zoomScaleNormal="142" workbookViewId="0">
      <selection activeCell="E44" sqref="E44"/>
    </sheetView>
  </sheetViews>
  <sheetFormatPr defaultColWidth="9.140625" defaultRowHeight="15" x14ac:dyDescent="0.2"/>
  <cols>
    <col min="1" max="13" width="9.28515625" style="8" customWidth="1"/>
    <col min="14" max="14" width="2.5703125" style="8" customWidth="1"/>
    <col min="15" max="15" width="13" style="8" customWidth="1"/>
    <col min="16" max="16" width="10.7109375" style="8" customWidth="1"/>
    <col min="17" max="16384" width="9.140625" style="8"/>
  </cols>
  <sheetData>
    <row r="1" spans="1:16" ht="18.2" customHeight="1" x14ac:dyDescent="0.25">
      <c r="A1" s="169" t="s">
        <v>89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18.2" customHeight="1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68" t="s">
        <v>65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.2" customHeight="1" x14ac:dyDescent="0.25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7</v>
      </c>
      <c r="P7" s="44" t="s">
        <v>7</v>
      </c>
    </row>
    <row r="8" spans="1:16" ht="18" customHeight="1" x14ac:dyDescent="0.3">
      <c r="A8" s="94" t="s">
        <v>1</v>
      </c>
      <c r="B8" s="94" t="s">
        <v>10</v>
      </c>
      <c r="C8" s="94" t="s">
        <v>66</v>
      </c>
      <c r="D8" s="94" t="s">
        <v>11</v>
      </c>
      <c r="E8" s="94" t="s">
        <v>12</v>
      </c>
      <c r="F8" s="94" t="s">
        <v>17</v>
      </c>
      <c r="G8" s="94" t="s">
        <v>13</v>
      </c>
      <c r="H8" s="94" t="s">
        <v>14</v>
      </c>
      <c r="I8" s="94" t="s">
        <v>15</v>
      </c>
      <c r="J8" s="94" t="s">
        <v>16</v>
      </c>
      <c r="K8" s="94" t="s">
        <v>2</v>
      </c>
      <c r="L8" s="94" t="s">
        <v>3</v>
      </c>
      <c r="M8" s="94" t="s">
        <v>4</v>
      </c>
      <c r="N8" s="43"/>
      <c r="O8" s="44" t="s">
        <v>6</v>
      </c>
      <c r="P8" s="44" t="s">
        <v>5</v>
      </c>
    </row>
    <row r="9" spans="1:16" ht="18" customHeight="1" x14ac:dyDescent="0.25">
      <c r="A9" s="45">
        <v>1990</v>
      </c>
      <c r="B9" s="88">
        <v>138</v>
      </c>
      <c r="C9" s="88">
        <v>140.30000000000001</v>
      </c>
      <c r="D9" s="88">
        <v>141.30000000000001</v>
      </c>
      <c r="E9" s="88">
        <v>141.6</v>
      </c>
      <c r="F9" s="88">
        <v>142.30000000000001</v>
      </c>
      <c r="G9" s="88">
        <v>141.5</v>
      </c>
      <c r="H9" s="88">
        <v>139.9</v>
      </c>
      <c r="I9" s="88">
        <v>139.5</v>
      </c>
      <c r="J9" s="88">
        <v>139.1</v>
      </c>
      <c r="K9" s="88">
        <v>139</v>
      </c>
      <c r="L9" s="88">
        <v>139.1</v>
      </c>
      <c r="M9" s="88">
        <v>138.6</v>
      </c>
      <c r="N9" s="45"/>
      <c r="O9" s="46">
        <f>AVERAGE(B9:M9)</f>
        <v>140.01666666666665</v>
      </c>
      <c r="P9" s="47" t="s">
        <v>20</v>
      </c>
    </row>
    <row r="10" spans="1:16" ht="18" customHeight="1" x14ac:dyDescent="0.25">
      <c r="A10" s="45">
        <v>1991</v>
      </c>
      <c r="B10" s="88">
        <v>138.9</v>
      </c>
      <c r="C10" s="88">
        <v>138.30000000000001</v>
      </c>
      <c r="D10" s="88">
        <v>137.6</v>
      </c>
      <c r="E10" s="88">
        <v>138.69999999999999</v>
      </c>
      <c r="F10" s="88">
        <v>138.6</v>
      </c>
      <c r="G10" s="88">
        <v>137.6</v>
      </c>
      <c r="H10" s="88">
        <v>137.9</v>
      </c>
      <c r="I10" s="88">
        <v>137.80000000000001</v>
      </c>
      <c r="J10" s="88">
        <v>137.69999999999999</v>
      </c>
      <c r="K10" s="88">
        <v>137.69999999999999</v>
      </c>
      <c r="L10" s="88">
        <v>137.19999999999999</v>
      </c>
      <c r="M10" s="88">
        <v>137.80000000000001</v>
      </c>
      <c r="N10" s="45"/>
      <c r="O10" s="46">
        <f t="shared" ref="O10:O42" si="0">AVERAGE(B10:M10)</f>
        <v>137.98333333333335</v>
      </c>
      <c r="P10" s="32">
        <f>(AVERAGE(H9:M9)+AVERAGE(B10:G10))/2</f>
        <v>138.74166666666667</v>
      </c>
    </row>
    <row r="11" spans="1:16" ht="18" customHeight="1" x14ac:dyDescent="0.25">
      <c r="A11" s="45">
        <v>1992</v>
      </c>
      <c r="B11" s="88">
        <v>139.30000000000001</v>
      </c>
      <c r="C11" s="88">
        <v>139.6</v>
      </c>
      <c r="D11" s="88">
        <v>140.1</v>
      </c>
      <c r="E11" s="88">
        <v>139.5</v>
      </c>
      <c r="F11" s="88">
        <v>140.4</v>
      </c>
      <c r="G11" s="88">
        <v>140.6</v>
      </c>
      <c r="H11" s="88">
        <v>141.19999999999999</v>
      </c>
      <c r="I11" s="88">
        <v>142.5</v>
      </c>
      <c r="J11" s="88">
        <v>142.19999999999999</v>
      </c>
      <c r="K11" s="88">
        <v>142.80000000000001</v>
      </c>
      <c r="L11" s="88">
        <v>143.30000000000001</v>
      </c>
      <c r="M11" s="88">
        <v>143.1</v>
      </c>
      <c r="N11" s="48"/>
      <c r="O11" s="46">
        <f t="shared" si="0"/>
        <v>141.21666666666667</v>
      </c>
      <c r="P11" s="32">
        <f t="shared" ref="P11:P44" si="1">(AVERAGE(H10:M10)+AVERAGE(B11:G11))/2</f>
        <v>138.79999999999998</v>
      </c>
    </row>
    <row r="12" spans="1:16" ht="18" customHeight="1" x14ac:dyDescent="0.25">
      <c r="A12" s="45">
        <v>1993</v>
      </c>
      <c r="B12" s="88">
        <v>146.1</v>
      </c>
      <c r="C12" s="88">
        <v>145.9</v>
      </c>
      <c r="D12" s="88">
        <v>145.80000000000001</v>
      </c>
      <c r="E12" s="88">
        <v>147.6</v>
      </c>
      <c r="F12" s="88">
        <v>147.4</v>
      </c>
      <c r="G12" s="88">
        <v>148.19999999999999</v>
      </c>
      <c r="H12" s="88">
        <v>147.4</v>
      </c>
      <c r="I12" s="88">
        <v>147.1</v>
      </c>
      <c r="J12" s="88">
        <v>147.69999999999999</v>
      </c>
      <c r="K12" s="88">
        <v>147.80000000000001</v>
      </c>
      <c r="L12" s="88">
        <v>148</v>
      </c>
      <c r="M12" s="88">
        <v>148</v>
      </c>
      <c r="N12" s="48"/>
      <c r="O12" s="46">
        <f t="shared" si="0"/>
        <v>147.25</v>
      </c>
      <c r="P12" s="32">
        <f t="shared" si="1"/>
        <v>144.67500000000001</v>
      </c>
    </row>
    <row r="13" spans="1:16" ht="18" customHeight="1" x14ac:dyDescent="0.25">
      <c r="A13" s="45">
        <v>1994</v>
      </c>
      <c r="B13" s="88">
        <v>148.6</v>
      </c>
      <c r="C13" s="88">
        <v>148.80000000000001</v>
      </c>
      <c r="D13" s="88">
        <v>149</v>
      </c>
      <c r="E13" s="88">
        <v>148.6</v>
      </c>
      <c r="F13" s="88">
        <v>150.30000000000001</v>
      </c>
      <c r="G13" s="88">
        <v>152.4</v>
      </c>
      <c r="H13" s="88">
        <v>151</v>
      </c>
      <c r="I13" s="88">
        <v>151.1</v>
      </c>
      <c r="J13" s="88">
        <v>153</v>
      </c>
      <c r="K13" s="88">
        <v>154.9</v>
      </c>
      <c r="L13" s="88">
        <v>155.19999999999999</v>
      </c>
      <c r="M13" s="88">
        <v>155.69999999999999</v>
      </c>
      <c r="N13" s="45"/>
      <c r="O13" s="46">
        <f t="shared" si="0"/>
        <v>151.54999999999998</v>
      </c>
      <c r="P13" s="32">
        <f t="shared" si="1"/>
        <v>148.64166666666665</v>
      </c>
    </row>
    <row r="14" spans="1:16" ht="18" customHeight="1" x14ac:dyDescent="0.25">
      <c r="A14" s="45">
        <v>1995</v>
      </c>
      <c r="B14" s="88">
        <v>155.9</v>
      </c>
      <c r="C14" s="88">
        <v>156.5</v>
      </c>
      <c r="D14" s="88">
        <v>157.30000000000001</v>
      </c>
      <c r="E14" s="88">
        <v>156.80000000000001</v>
      </c>
      <c r="F14" s="88">
        <v>157.4</v>
      </c>
      <c r="G14" s="88">
        <v>157.30000000000001</v>
      </c>
      <c r="H14" s="88">
        <v>156.80000000000001</v>
      </c>
      <c r="I14" s="88">
        <v>157.6</v>
      </c>
      <c r="J14" s="88">
        <v>158.5</v>
      </c>
      <c r="K14" s="88">
        <v>158.19999999999999</v>
      </c>
      <c r="L14" s="88">
        <v>158.9</v>
      </c>
      <c r="M14" s="88">
        <v>159</v>
      </c>
      <c r="N14" s="45"/>
      <c r="O14" s="46">
        <f t="shared" si="0"/>
        <v>157.51666666666668</v>
      </c>
      <c r="P14" s="32">
        <f t="shared" si="1"/>
        <v>155.17500000000001</v>
      </c>
    </row>
    <row r="15" spans="1:16" ht="18" customHeight="1" x14ac:dyDescent="0.25">
      <c r="A15" s="45">
        <v>1996</v>
      </c>
      <c r="B15" s="88">
        <v>159.80000000000001</v>
      </c>
      <c r="C15" s="88">
        <v>160.6</v>
      </c>
      <c r="D15" s="88">
        <v>160.69999999999999</v>
      </c>
      <c r="E15" s="88">
        <v>161.5</v>
      </c>
      <c r="F15" s="88">
        <v>162.5</v>
      </c>
      <c r="G15" s="88">
        <v>162.69999999999999</v>
      </c>
      <c r="H15" s="88">
        <v>163.19999999999999</v>
      </c>
      <c r="I15" s="88">
        <v>163.9</v>
      </c>
      <c r="J15" s="88">
        <v>161.5</v>
      </c>
      <c r="K15" s="88">
        <v>165.6</v>
      </c>
      <c r="L15" s="88">
        <v>167</v>
      </c>
      <c r="M15" s="88">
        <v>168.2</v>
      </c>
      <c r="N15" s="45"/>
      <c r="O15" s="46">
        <f t="shared" si="0"/>
        <v>163.1</v>
      </c>
      <c r="P15" s="32">
        <f t="shared" si="1"/>
        <v>159.73333333333332</v>
      </c>
    </row>
    <row r="16" spans="1:16" ht="18" customHeight="1" x14ac:dyDescent="0.25">
      <c r="A16" s="45">
        <v>1997</v>
      </c>
      <c r="B16" s="88">
        <v>167.9</v>
      </c>
      <c r="C16" s="88">
        <v>167.4</v>
      </c>
      <c r="D16" s="88">
        <v>167.6</v>
      </c>
      <c r="E16" s="88">
        <v>168</v>
      </c>
      <c r="F16" s="88">
        <v>168.3</v>
      </c>
      <c r="G16" s="88">
        <v>169.5</v>
      </c>
      <c r="H16" s="88">
        <v>169.8</v>
      </c>
      <c r="I16" s="88">
        <v>170.5</v>
      </c>
      <c r="J16" s="88">
        <v>170.7</v>
      </c>
      <c r="K16" s="88">
        <v>170</v>
      </c>
      <c r="L16" s="88">
        <v>169.5</v>
      </c>
      <c r="M16" s="88">
        <v>169.5</v>
      </c>
      <c r="N16" s="45"/>
      <c r="O16" s="46">
        <f t="shared" si="0"/>
        <v>169.05833333333334</v>
      </c>
      <c r="P16" s="32">
        <f t="shared" si="1"/>
        <v>166.50833333333333</v>
      </c>
    </row>
    <row r="17" spans="1:16" ht="18" customHeight="1" x14ac:dyDescent="0.25">
      <c r="A17" s="45">
        <v>1998</v>
      </c>
      <c r="B17" s="88">
        <v>169</v>
      </c>
      <c r="C17" s="88">
        <v>170.1</v>
      </c>
      <c r="D17" s="88">
        <v>171</v>
      </c>
      <c r="E17" s="88">
        <v>170.2</v>
      </c>
      <c r="F17" s="88">
        <v>170.6</v>
      </c>
      <c r="G17" s="88">
        <v>170.5</v>
      </c>
      <c r="H17" s="88">
        <v>171.1</v>
      </c>
      <c r="I17" s="88">
        <v>171.7</v>
      </c>
      <c r="J17" s="88">
        <v>172.9</v>
      </c>
      <c r="K17" s="88">
        <v>171.1</v>
      </c>
      <c r="L17" s="88">
        <v>172.3</v>
      </c>
      <c r="M17" s="88">
        <v>172</v>
      </c>
      <c r="N17" s="45"/>
      <c r="O17" s="46">
        <f t="shared" si="0"/>
        <v>171.04166666666666</v>
      </c>
      <c r="P17" s="32">
        <f t="shared" si="1"/>
        <v>170.11666666666667</v>
      </c>
    </row>
    <row r="18" spans="1:16" ht="18" customHeight="1" x14ac:dyDescent="0.25">
      <c r="A18" s="45">
        <v>1999</v>
      </c>
      <c r="B18" s="88">
        <v>175.7</v>
      </c>
      <c r="C18" s="88">
        <v>176.8</v>
      </c>
      <c r="D18" s="88">
        <v>177.2</v>
      </c>
      <c r="E18" s="88">
        <v>179.3</v>
      </c>
      <c r="F18" s="88">
        <v>179.6</v>
      </c>
      <c r="G18" s="88">
        <v>180.7</v>
      </c>
      <c r="H18" s="88">
        <v>180.5</v>
      </c>
      <c r="I18" s="88">
        <v>181.2</v>
      </c>
      <c r="J18" s="88">
        <v>182.2</v>
      </c>
      <c r="K18" s="88">
        <v>182.9</v>
      </c>
      <c r="L18" s="88">
        <v>183</v>
      </c>
      <c r="M18" s="88">
        <v>182</v>
      </c>
      <c r="N18" s="45"/>
      <c r="O18" s="46">
        <f t="shared" si="0"/>
        <v>180.0916666666667</v>
      </c>
      <c r="P18" s="32">
        <f t="shared" si="1"/>
        <v>175.03333333333333</v>
      </c>
    </row>
    <row r="19" spans="1:16" ht="18" customHeight="1" x14ac:dyDescent="0.25">
      <c r="A19" s="45">
        <v>2000</v>
      </c>
      <c r="B19" s="88">
        <v>183.6</v>
      </c>
      <c r="C19" s="88">
        <v>183.4</v>
      </c>
      <c r="D19" s="88">
        <v>183.9</v>
      </c>
      <c r="E19" s="88">
        <v>185.9</v>
      </c>
      <c r="F19" s="88">
        <v>185.5</v>
      </c>
      <c r="G19" s="88">
        <v>185.1</v>
      </c>
      <c r="H19" s="88">
        <v>185.9</v>
      </c>
      <c r="I19" s="88">
        <v>186.5</v>
      </c>
      <c r="J19" s="88">
        <v>186.8</v>
      </c>
      <c r="K19" s="88">
        <v>189.1</v>
      </c>
      <c r="L19" s="88">
        <v>188.8</v>
      </c>
      <c r="M19" s="88">
        <v>188.3</v>
      </c>
      <c r="N19" s="45"/>
      <c r="O19" s="46">
        <f t="shared" si="0"/>
        <v>186.06666666666663</v>
      </c>
      <c r="P19" s="32">
        <f t="shared" si="1"/>
        <v>183.26666666666665</v>
      </c>
    </row>
    <row r="20" spans="1:16" ht="18" customHeight="1" x14ac:dyDescent="0.25">
      <c r="A20" s="45">
        <v>2001</v>
      </c>
      <c r="B20" s="88">
        <v>187</v>
      </c>
      <c r="C20" s="88">
        <v>186.8</v>
      </c>
      <c r="D20" s="88">
        <v>186.4</v>
      </c>
      <c r="E20" s="88">
        <v>186.6</v>
      </c>
      <c r="F20" s="88">
        <v>186</v>
      </c>
      <c r="G20" s="88">
        <v>186.4</v>
      </c>
      <c r="H20" s="88">
        <v>188.4</v>
      </c>
      <c r="I20" s="88">
        <v>184.4</v>
      </c>
      <c r="J20" s="88">
        <v>184.1</v>
      </c>
      <c r="K20" s="88">
        <v>180</v>
      </c>
      <c r="L20" s="88">
        <v>179.2</v>
      </c>
      <c r="M20" s="88">
        <v>178.7</v>
      </c>
      <c r="N20" s="48"/>
      <c r="O20" s="46">
        <f t="shared" si="0"/>
        <v>184.5</v>
      </c>
      <c r="P20" s="32">
        <f t="shared" si="1"/>
        <v>187.05</v>
      </c>
    </row>
    <row r="21" spans="1:16" ht="18" customHeight="1" x14ac:dyDescent="0.25">
      <c r="A21" s="45">
        <v>2002</v>
      </c>
      <c r="B21" s="88">
        <v>180.6</v>
      </c>
      <c r="C21" s="88">
        <v>179.6</v>
      </c>
      <c r="D21" s="88">
        <v>179.6</v>
      </c>
      <c r="E21" s="88">
        <v>179.1</v>
      </c>
      <c r="F21" s="88">
        <v>179.6</v>
      </c>
      <c r="G21" s="88">
        <v>178.2</v>
      </c>
      <c r="H21" s="88">
        <v>179.8</v>
      </c>
      <c r="I21" s="88">
        <v>178.9</v>
      </c>
      <c r="J21" s="88">
        <v>178.6</v>
      </c>
      <c r="K21" s="88">
        <v>179.1</v>
      </c>
      <c r="L21" s="88">
        <v>178.4</v>
      </c>
      <c r="M21" s="88">
        <v>178.3</v>
      </c>
      <c r="N21" s="48"/>
      <c r="O21" s="46">
        <f t="shared" si="0"/>
        <v>179.15</v>
      </c>
      <c r="P21" s="32">
        <f t="shared" si="1"/>
        <v>180.95833333333334</v>
      </c>
    </row>
    <row r="22" spans="1:16" ht="18" customHeight="1" x14ac:dyDescent="0.25">
      <c r="A22" s="45">
        <v>2003</v>
      </c>
      <c r="B22" s="88">
        <v>180.8</v>
      </c>
      <c r="C22" s="88">
        <v>180.9</v>
      </c>
      <c r="D22" s="88">
        <v>182.1</v>
      </c>
      <c r="E22" s="88">
        <v>179.6</v>
      </c>
      <c r="F22" s="88">
        <v>179.7</v>
      </c>
      <c r="G22" s="88">
        <v>181.2</v>
      </c>
      <c r="H22" s="88">
        <v>179.2</v>
      </c>
      <c r="I22" s="88">
        <v>180.1</v>
      </c>
      <c r="J22" s="88">
        <v>180.4</v>
      </c>
      <c r="K22" s="88">
        <v>181.5</v>
      </c>
      <c r="L22" s="88">
        <v>181.5</v>
      </c>
      <c r="M22" s="88">
        <v>182.8</v>
      </c>
      <c r="N22" s="49"/>
      <c r="O22" s="46">
        <f t="shared" si="0"/>
        <v>180.81666666666669</v>
      </c>
      <c r="P22" s="32">
        <f t="shared" si="1"/>
        <v>179.78333333333336</v>
      </c>
    </row>
    <row r="23" spans="1:16" ht="18" customHeight="1" x14ac:dyDescent="0.25">
      <c r="A23" s="45">
        <v>2004</v>
      </c>
      <c r="B23" s="88">
        <v>182.3</v>
      </c>
      <c r="C23" s="88">
        <v>183.2</v>
      </c>
      <c r="D23" s="88">
        <v>183.1</v>
      </c>
      <c r="E23" s="88">
        <v>183.6</v>
      </c>
      <c r="F23" s="88">
        <v>184.3</v>
      </c>
      <c r="G23" s="88">
        <v>185.4</v>
      </c>
      <c r="H23" s="88">
        <v>185.6</v>
      </c>
      <c r="I23" s="88">
        <v>186.2</v>
      </c>
      <c r="J23" s="88">
        <v>186</v>
      </c>
      <c r="K23" s="88">
        <v>187.9</v>
      </c>
      <c r="L23" s="88">
        <v>187.9</v>
      </c>
      <c r="M23" s="88">
        <v>188.1</v>
      </c>
      <c r="N23" s="50"/>
      <c r="O23" s="46">
        <f t="shared" si="0"/>
        <v>185.30000000000004</v>
      </c>
      <c r="P23" s="32">
        <f t="shared" si="1"/>
        <v>182.28333333333333</v>
      </c>
    </row>
    <row r="24" spans="1:16" ht="18" customHeight="1" x14ac:dyDescent="0.25">
      <c r="A24" s="45">
        <v>2005</v>
      </c>
      <c r="B24" s="88">
        <v>187.2</v>
      </c>
      <c r="C24" s="88">
        <v>186.8</v>
      </c>
      <c r="D24" s="88">
        <v>186.6</v>
      </c>
      <c r="E24" s="88">
        <v>188.5</v>
      </c>
      <c r="F24" s="88">
        <v>188.8</v>
      </c>
      <c r="G24" s="88">
        <v>189.5</v>
      </c>
      <c r="H24" s="88">
        <v>189.8</v>
      </c>
      <c r="I24" s="88">
        <v>189.9</v>
      </c>
      <c r="J24" s="88">
        <v>190.2</v>
      </c>
      <c r="K24" s="88">
        <v>188.7</v>
      </c>
      <c r="L24" s="88">
        <v>189.3</v>
      </c>
      <c r="M24" s="88">
        <v>188.8</v>
      </c>
      <c r="N24" s="50"/>
      <c r="O24" s="46">
        <f t="shared" si="0"/>
        <v>188.67500000000004</v>
      </c>
      <c r="P24" s="32">
        <f t="shared" si="1"/>
        <v>187.42499999999998</v>
      </c>
    </row>
    <row r="25" spans="1:16" ht="18" customHeight="1" x14ac:dyDescent="0.25">
      <c r="A25" s="45">
        <v>2006</v>
      </c>
      <c r="B25" s="88">
        <v>189.5</v>
      </c>
      <c r="C25" s="88">
        <v>188.9</v>
      </c>
      <c r="D25" s="88">
        <v>189.4</v>
      </c>
      <c r="E25" s="88">
        <v>188.6</v>
      </c>
      <c r="F25" s="88">
        <v>187</v>
      </c>
      <c r="G25" s="88">
        <v>185.6</v>
      </c>
      <c r="H25" s="88">
        <v>186.1</v>
      </c>
      <c r="I25" s="88">
        <v>185.3</v>
      </c>
      <c r="J25" s="88">
        <v>185</v>
      </c>
      <c r="K25" s="88">
        <v>184.7</v>
      </c>
      <c r="L25" s="88">
        <v>185</v>
      </c>
      <c r="M25" s="88">
        <v>182.9</v>
      </c>
      <c r="N25" s="49"/>
      <c r="O25" s="46">
        <f t="shared" si="0"/>
        <v>186.5</v>
      </c>
      <c r="P25" s="32">
        <f t="shared" si="1"/>
        <v>188.80833333333334</v>
      </c>
    </row>
    <row r="26" spans="1:16" ht="18" customHeight="1" x14ac:dyDescent="0.25">
      <c r="A26" s="45">
        <v>2007</v>
      </c>
      <c r="B26" s="88">
        <v>183.4</v>
      </c>
      <c r="C26" s="88">
        <v>182.8</v>
      </c>
      <c r="D26" s="88">
        <v>183.5</v>
      </c>
      <c r="E26" s="88">
        <v>183.5</v>
      </c>
      <c r="F26" s="88">
        <v>183.6</v>
      </c>
      <c r="G26" s="88">
        <v>183.5</v>
      </c>
      <c r="H26" s="88">
        <v>182.6</v>
      </c>
      <c r="I26" s="88">
        <v>181.9</v>
      </c>
      <c r="J26" s="88">
        <v>182.1</v>
      </c>
      <c r="K26" s="88">
        <v>180.9</v>
      </c>
      <c r="L26" s="88">
        <v>181.6</v>
      </c>
      <c r="M26" s="88">
        <v>180.2</v>
      </c>
      <c r="N26" s="49"/>
      <c r="O26" s="46">
        <f t="shared" si="0"/>
        <v>182.46666666666667</v>
      </c>
      <c r="P26" s="32">
        <f t="shared" si="1"/>
        <v>184.10833333333335</v>
      </c>
    </row>
    <row r="27" spans="1:16" ht="18" customHeight="1" x14ac:dyDescent="0.25">
      <c r="A27" s="45">
        <v>2008</v>
      </c>
      <c r="B27" s="88">
        <v>182.4</v>
      </c>
      <c r="C27" s="88">
        <v>182.2</v>
      </c>
      <c r="D27" s="88">
        <v>181.5</v>
      </c>
      <c r="E27" s="88">
        <v>180.9</v>
      </c>
      <c r="F27" s="88">
        <v>180.4</v>
      </c>
      <c r="G27" s="88">
        <v>180.2</v>
      </c>
      <c r="H27" s="88">
        <v>180.6</v>
      </c>
      <c r="I27" s="88">
        <v>179.6</v>
      </c>
      <c r="J27" s="88">
        <v>178.8</v>
      </c>
      <c r="K27" s="88">
        <v>177.4</v>
      </c>
      <c r="L27" s="88">
        <v>176.4</v>
      </c>
      <c r="M27" s="88">
        <v>176.8</v>
      </c>
      <c r="N27" s="45"/>
      <c r="O27" s="46">
        <f t="shared" si="0"/>
        <v>179.76666666666665</v>
      </c>
      <c r="P27" s="32">
        <f t="shared" si="1"/>
        <v>181.4083333333333</v>
      </c>
    </row>
    <row r="28" spans="1:16" ht="18" customHeight="1" x14ac:dyDescent="0.25">
      <c r="A28" s="45">
        <v>2009</v>
      </c>
      <c r="B28" s="88">
        <v>176.3</v>
      </c>
      <c r="C28" s="88">
        <v>175.4</v>
      </c>
      <c r="D28" s="88">
        <v>174.4</v>
      </c>
      <c r="E28" s="88">
        <v>174</v>
      </c>
      <c r="F28" s="88">
        <v>173.9</v>
      </c>
      <c r="G28" s="88">
        <v>173.3</v>
      </c>
      <c r="H28" s="88">
        <v>172.6</v>
      </c>
      <c r="I28" s="88">
        <v>173.3</v>
      </c>
      <c r="J28" s="88">
        <v>172.8</v>
      </c>
      <c r="K28" s="88">
        <v>173.5</v>
      </c>
      <c r="L28" s="88">
        <v>173.3</v>
      </c>
      <c r="M28" s="88">
        <v>172.6</v>
      </c>
      <c r="N28" s="50"/>
      <c r="O28" s="46">
        <f t="shared" si="0"/>
        <v>173.7833333333333</v>
      </c>
      <c r="P28" s="32">
        <f t="shared" si="1"/>
        <v>176.4083333333333</v>
      </c>
    </row>
    <row r="29" spans="1:16" ht="18" customHeight="1" x14ac:dyDescent="0.25">
      <c r="A29" s="45">
        <v>2010</v>
      </c>
      <c r="B29" s="88">
        <v>173.8</v>
      </c>
      <c r="C29" s="88">
        <v>173.9</v>
      </c>
      <c r="D29" s="88">
        <v>173.9</v>
      </c>
      <c r="E29" s="88">
        <v>173.9</v>
      </c>
      <c r="F29" s="88">
        <v>173.7</v>
      </c>
      <c r="G29" s="88">
        <v>174</v>
      </c>
      <c r="H29" s="88">
        <v>174.4</v>
      </c>
      <c r="I29" s="88">
        <v>174.3</v>
      </c>
      <c r="J29" s="88">
        <v>174.1</v>
      </c>
      <c r="K29" s="88">
        <v>174.5</v>
      </c>
      <c r="L29" s="88">
        <v>174.7</v>
      </c>
      <c r="M29" s="88">
        <v>175.2</v>
      </c>
      <c r="N29" s="50" t="s">
        <v>0</v>
      </c>
      <c r="O29" s="46">
        <f t="shared" si="0"/>
        <v>174.20000000000002</v>
      </c>
      <c r="P29" s="32">
        <f t="shared" si="1"/>
        <v>173.44166666666666</v>
      </c>
    </row>
    <row r="30" spans="1:16" ht="18" customHeight="1" x14ac:dyDescent="0.25">
      <c r="A30" s="45">
        <v>2011</v>
      </c>
      <c r="B30" s="88">
        <v>174.6</v>
      </c>
      <c r="C30" s="88">
        <v>174.6</v>
      </c>
      <c r="D30" s="88">
        <v>174.6</v>
      </c>
      <c r="E30" s="88">
        <v>174.1</v>
      </c>
      <c r="F30" s="88">
        <v>174.1</v>
      </c>
      <c r="G30" s="88">
        <v>174.1</v>
      </c>
      <c r="H30" s="88">
        <v>174.7</v>
      </c>
      <c r="I30" s="88">
        <v>174.4</v>
      </c>
      <c r="J30" s="88">
        <v>174.4</v>
      </c>
      <c r="K30" s="88">
        <v>174.2</v>
      </c>
      <c r="L30" s="88">
        <v>174.8</v>
      </c>
      <c r="M30" s="88">
        <v>174.2</v>
      </c>
      <c r="N30" s="50"/>
      <c r="O30" s="46">
        <f t="shared" si="0"/>
        <v>174.4</v>
      </c>
      <c r="P30" s="32">
        <f t="shared" si="1"/>
        <v>174.44166666666666</v>
      </c>
    </row>
    <row r="31" spans="1:16" ht="18" customHeight="1" x14ac:dyDescent="0.25">
      <c r="A31" s="45">
        <v>2012</v>
      </c>
      <c r="B31" s="88">
        <v>174.4</v>
      </c>
      <c r="C31" s="88">
        <v>173.9</v>
      </c>
      <c r="D31" s="88">
        <v>173.5</v>
      </c>
      <c r="E31" s="88">
        <v>174.5</v>
      </c>
      <c r="F31" s="88">
        <v>174.9</v>
      </c>
      <c r="G31" s="88">
        <v>174.6</v>
      </c>
      <c r="H31" s="88">
        <v>175.4</v>
      </c>
      <c r="I31" s="88">
        <v>176.4</v>
      </c>
      <c r="J31" s="88">
        <v>176.3</v>
      </c>
      <c r="K31" s="88">
        <v>177.2</v>
      </c>
      <c r="L31" s="88">
        <v>177</v>
      </c>
      <c r="M31" s="88">
        <v>176.5</v>
      </c>
      <c r="N31" s="50"/>
      <c r="O31" s="46">
        <f t="shared" si="0"/>
        <v>175.38333333333335</v>
      </c>
      <c r="P31" s="32">
        <f t="shared" si="1"/>
        <v>174.375</v>
      </c>
    </row>
    <row r="32" spans="1:16" ht="18" customHeight="1" x14ac:dyDescent="0.25">
      <c r="A32" s="45">
        <v>2013</v>
      </c>
      <c r="B32" s="88">
        <v>176.6</v>
      </c>
      <c r="C32" s="88">
        <v>177.2</v>
      </c>
      <c r="D32" s="88">
        <v>177.3</v>
      </c>
      <c r="E32" s="88">
        <v>177.3</v>
      </c>
      <c r="F32" s="88">
        <v>177.4</v>
      </c>
      <c r="G32" s="88">
        <v>177.3</v>
      </c>
      <c r="H32" s="88">
        <v>176.1</v>
      </c>
      <c r="I32" s="88">
        <v>176.4</v>
      </c>
      <c r="J32" s="88">
        <v>176.5</v>
      </c>
      <c r="K32" s="88">
        <v>177</v>
      </c>
      <c r="L32" s="88">
        <v>177.3</v>
      </c>
      <c r="M32" s="88">
        <v>177.8</v>
      </c>
      <c r="N32" s="50"/>
      <c r="O32" s="46">
        <f t="shared" si="0"/>
        <v>177.01666666666665</v>
      </c>
      <c r="P32" s="32">
        <f t="shared" si="1"/>
        <v>176.82499999999999</v>
      </c>
    </row>
    <row r="33" spans="1:16" ht="18" customHeight="1" x14ac:dyDescent="0.25">
      <c r="A33" s="45">
        <v>2014</v>
      </c>
      <c r="B33" s="88">
        <v>177.1</v>
      </c>
      <c r="C33" s="88">
        <v>177.2</v>
      </c>
      <c r="D33" s="88">
        <v>176.7</v>
      </c>
      <c r="E33" s="88">
        <v>176.8</v>
      </c>
      <c r="F33" s="88">
        <v>176.1</v>
      </c>
      <c r="G33" s="88">
        <v>176.1</v>
      </c>
      <c r="H33" s="88">
        <v>175.7</v>
      </c>
      <c r="I33" s="88">
        <v>175.5</v>
      </c>
      <c r="J33" s="88">
        <v>175.3</v>
      </c>
      <c r="K33" s="88">
        <v>174.8</v>
      </c>
      <c r="L33" s="88">
        <v>174.6</v>
      </c>
      <c r="M33" s="88">
        <v>174.2</v>
      </c>
      <c r="N33" s="50"/>
      <c r="O33" s="46">
        <f t="shared" si="0"/>
        <v>175.84166666666667</v>
      </c>
      <c r="P33" s="32">
        <f t="shared" si="1"/>
        <v>176.75833333333333</v>
      </c>
    </row>
    <row r="34" spans="1:16" ht="18" customHeight="1" x14ac:dyDescent="0.25">
      <c r="A34" s="45">
        <v>2015</v>
      </c>
      <c r="B34" s="88">
        <v>174</v>
      </c>
      <c r="C34" s="88">
        <v>173.9</v>
      </c>
      <c r="D34" s="88">
        <v>173.8</v>
      </c>
      <c r="E34" s="88">
        <v>174</v>
      </c>
      <c r="F34" s="88">
        <v>174</v>
      </c>
      <c r="G34" s="88">
        <v>173.5</v>
      </c>
      <c r="H34" s="88">
        <v>173.3</v>
      </c>
      <c r="I34" s="88">
        <v>173.4</v>
      </c>
      <c r="J34" s="88">
        <v>173.6</v>
      </c>
      <c r="K34" s="88">
        <v>173.5</v>
      </c>
      <c r="L34" s="88">
        <v>173.6</v>
      </c>
      <c r="M34" s="88">
        <v>174.1</v>
      </c>
      <c r="N34" s="50"/>
      <c r="O34" s="46">
        <f t="shared" si="0"/>
        <v>173.72499999999999</v>
      </c>
      <c r="P34" s="32">
        <f t="shared" si="1"/>
        <v>174.44166666666666</v>
      </c>
    </row>
    <row r="35" spans="1:16" ht="18" customHeight="1" x14ac:dyDescent="0.25">
      <c r="A35" s="45">
        <v>2016</v>
      </c>
      <c r="B35" s="88">
        <v>174.5</v>
      </c>
      <c r="C35" s="88">
        <v>174.3</v>
      </c>
      <c r="D35" s="88">
        <v>174.4</v>
      </c>
      <c r="E35" s="88">
        <v>174.5</v>
      </c>
      <c r="F35" s="88">
        <v>174.1</v>
      </c>
      <c r="G35" s="88">
        <v>174.1</v>
      </c>
      <c r="H35" s="88">
        <v>174.1</v>
      </c>
      <c r="I35" s="88">
        <v>173.8</v>
      </c>
      <c r="J35" s="88">
        <v>174.3</v>
      </c>
      <c r="K35" s="88">
        <v>174.2</v>
      </c>
      <c r="L35" s="88">
        <v>174</v>
      </c>
      <c r="M35" s="88">
        <v>174.4</v>
      </c>
      <c r="N35" s="50"/>
      <c r="O35" s="46">
        <f t="shared" si="0"/>
        <v>174.22499999999999</v>
      </c>
      <c r="P35" s="32">
        <f t="shared" si="1"/>
        <v>173.95000000000002</v>
      </c>
    </row>
    <row r="36" spans="1:16" ht="18" customHeight="1" x14ac:dyDescent="0.25">
      <c r="A36" s="45">
        <v>2017</v>
      </c>
      <c r="B36" s="88">
        <v>174</v>
      </c>
      <c r="C36" s="88">
        <v>174.1</v>
      </c>
      <c r="D36" s="88">
        <v>174.4</v>
      </c>
      <c r="E36" s="88">
        <v>173.5</v>
      </c>
      <c r="F36" s="88">
        <v>173.6</v>
      </c>
      <c r="G36" s="88">
        <v>173.3</v>
      </c>
      <c r="H36" s="88">
        <v>172.5</v>
      </c>
      <c r="I36" s="88">
        <v>172.2</v>
      </c>
      <c r="J36" s="88">
        <v>170.5</v>
      </c>
      <c r="K36" s="88">
        <v>157.19999999999999</v>
      </c>
      <c r="L36" s="88">
        <v>155.69999999999999</v>
      </c>
      <c r="M36" s="88">
        <v>159</v>
      </c>
      <c r="N36" s="50"/>
      <c r="O36" s="46">
        <f t="shared" si="0"/>
        <v>169.16666666666669</v>
      </c>
      <c r="P36" s="32">
        <f t="shared" si="1"/>
        <v>173.97500000000002</v>
      </c>
    </row>
    <row r="37" spans="1:16" ht="18" customHeight="1" x14ac:dyDescent="0.25">
      <c r="A37" s="45">
        <v>2018</v>
      </c>
      <c r="B37" s="88">
        <v>161.6</v>
      </c>
      <c r="C37" s="88">
        <v>163.19999999999999</v>
      </c>
      <c r="D37" s="88">
        <v>164</v>
      </c>
      <c r="E37" s="88">
        <v>166.3</v>
      </c>
      <c r="F37" s="88">
        <v>167.6</v>
      </c>
      <c r="G37" s="88">
        <v>169</v>
      </c>
      <c r="H37" s="88">
        <v>170.5</v>
      </c>
      <c r="I37" s="88">
        <v>170.9</v>
      </c>
      <c r="J37" s="88">
        <v>171.3</v>
      </c>
      <c r="K37" s="88">
        <v>171.2</v>
      </c>
      <c r="L37" s="88">
        <v>172.4</v>
      </c>
      <c r="M37" s="88">
        <v>172.2</v>
      </c>
      <c r="N37" s="50"/>
      <c r="O37" s="46">
        <f t="shared" si="0"/>
        <v>168.35</v>
      </c>
      <c r="P37" s="32">
        <f t="shared" si="1"/>
        <v>164.9</v>
      </c>
    </row>
    <row r="38" spans="1:16" ht="18" customHeight="1" x14ac:dyDescent="0.25">
      <c r="A38" s="45">
        <v>2019</v>
      </c>
      <c r="B38" s="88">
        <v>174.5</v>
      </c>
      <c r="C38" s="88">
        <v>174.7</v>
      </c>
      <c r="D38" s="88">
        <v>175</v>
      </c>
      <c r="E38" s="88">
        <v>174.5</v>
      </c>
      <c r="F38" s="88">
        <v>174.3</v>
      </c>
      <c r="G38" s="88">
        <v>173.4</v>
      </c>
      <c r="H38" s="88">
        <v>173</v>
      </c>
      <c r="I38" s="88">
        <v>173.6</v>
      </c>
      <c r="J38" s="88">
        <v>174.6</v>
      </c>
      <c r="K38" s="88">
        <v>174.4</v>
      </c>
      <c r="L38" s="88">
        <v>173.7</v>
      </c>
      <c r="M38" s="88">
        <v>174.4</v>
      </c>
      <c r="N38" s="50"/>
      <c r="O38" s="46">
        <f t="shared" si="0"/>
        <v>174.17499999999998</v>
      </c>
      <c r="P38" s="32">
        <f t="shared" si="1"/>
        <v>172.90833333333333</v>
      </c>
    </row>
    <row r="39" spans="1:16" ht="18" customHeight="1" x14ac:dyDescent="0.25">
      <c r="A39" s="45">
        <v>2020</v>
      </c>
      <c r="B39" s="88">
        <v>173.8</v>
      </c>
      <c r="C39" s="88">
        <v>173.8</v>
      </c>
      <c r="D39" s="88">
        <v>172.6</v>
      </c>
      <c r="E39" s="88">
        <v>140.9</v>
      </c>
      <c r="F39" s="88">
        <v>145.4</v>
      </c>
      <c r="G39" s="88">
        <v>156.30000000000001</v>
      </c>
      <c r="H39" s="88">
        <v>164.2</v>
      </c>
      <c r="I39" s="88">
        <v>165.1</v>
      </c>
      <c r="J39" s="88">
        <v>166.6</v>
      </c>
      <c r="K39" s="88">
        <v>169.8</v>
      </c>
      <c r="L39" s="88">
        <v>169.5</v>
      </c>
      <c r="M39" s="88">
        <v>169.9</v>
      </c>
      <c r="N39" s="50"/>
      <c r="O39" s="46">
        <v>164</v>
      </c>
      <c r="P39" s="32">
        <f t="shared" si="1"/>
        <v>167.20833333333334</v>
      </c>
    </row>
    <row r="40" spans="1:16" ht="18" customHeight="1" x14ac:dyDescent="0.25">
      <c r="A40" s="45">
        <v>2021</v>
      </c>
      <c r="B40" s="88">
        <v>169.4</v>
      </c>
      <c r="C40" s="88">
        <v>170</v>
      </c>
      <c r="D40" s="88">
        <v>171.9</v>
      </c>
      <c r="E40" s="88">
        <v>173.3</v>
      </c>
      <c r="F40" s="88">
        <v>174.6</v>
      </c>
      <c r="G40" s="88">
        <v>176.8</v>
      </c>
      <c r="H40" s="88">
        <v>179.5</v>
      </c>
      <c r="I40" s="88">
        <v>179.2</v>
      </c>
      <c r="J40" s="88">
        <v>182.1</v>
      </c>
      <c r="K40" s="88">
        <v>180.9</v>
      </c>
      <c r="L40" s="88">
        <v>181.2</v>
      </c>
      <c r="M40" s="88">
        <v>182.6</v>
      </c>
      <c r="N40" s="50" t="s">
        <v>97</v>
      </c>
      <c r="O40" s="46">
        <f t="shared" si="0"/>
        <v>176.79166666666666</v>
      </c>
      <c r="P40" s="32">
        <f t="shared" si="1"/>
        <v>170.09166666666667</v>
      </c>
    </row>
    <row r="41" spans="1:16" ht="18" customHeight="1" x14ac:dyDescent="0.25">
      <c r="A41" s="45">
        <v>2022</v>
      </c>
      <c r="B41" s="88">
        <v>182.5</v>
      </c>
      <c r="C41" s="88">
        <v>183.6</v>
      </c>
      <c r="D41" s="88">
        <v>183.9</v>
      </c>
      <c r="E41" s="88">
        <v>183.1</v>
      </c>
      <c r="F41" s="88">
        <v>182.9</v>
      </c>
      <c r="G41" s="88">
        <v>183.8</v>
      </c>
      <c r="H41" s="88">
        <v>183.4</v>
      </c>
      <c r="I41" s="88">
        <v>183.5</v>
      </c>
      <c r="J41" s="88">
        <v>184.7</v>
      </c>
      <c r="K41" s="88">
        <v>184.9</v>
      </c>
      <c r="L41" s="88">
        <v>185.1</v>
      </c>
      <c r="M41" s="88">
        <v>187.8</v>
      </c>
      <c r="N41" s="50"/>
      <c r="O41" s="46">
        <f t="shared" si="0"/>
        <v>184.10000000000002</v>
      </c>
      <c r="P41" s="32">
        <f t="shared" si="1"/>
        <v>182.10833333333329</v>
      </c>
    </row>
    <row r="42" spans="1:16" ht="18" customHeight="1" x14ac:dyDescent="0.25">
      <c r="A42" s="45">
        <v>2023</v>
      </c>
      <c r="B42" s="88">
        <v>184.7</v>
      </c>
      <c r="C42" s="88">
        <v>185</v>
      </c>
      <c r="D42" s="88">
        <v>185.9</v>
      </c>
      <c r="E42" s="88">
        <v>186.3</v>
      </c>
      <c r="F42" s="88">
        <v>186.9</v>
      </c>
      <c r="G42" s="88">
        <v>187.1</v>
      </c>
      <c r="H42" s="88">
        <v>187.2</v>
      </c>
      <c r="I42" s="88">
        <v>188.2</v>
      </c>
      <c r="J42" s="88">
        <v>188.4</v>
      </c>
      <c r="K42" s="88">
        <v>188.6</v>
      </c>
      <c r="L42" s="88">
        <v>189</v>
      </c>
      <c r="M42" s="88">
        <v>188.3</v>
      </c>
      <c r="N42" s="50"/>
      <c r="O42" s="46">
        <f t="shared" si="0"/>
        <v>187.13333333333335</v>
      </c>
      <c r="P42" s="32">
        <f t="shared" si="1"/>
        <v>185.44166666666666</v>
      </c>
    </row>
    <row r="43" spans="1:16" ht="18" customHeight="1" x14ac:dyDescent="0.25">
      <c r="A43" s="45">
        <v>2024</v>
      </c>
      <c r="B43" s="88">
        <v>190.3</v>
      </c>
      <c r="C43" s="88">
        <v>189.6</v>
      </c>
      <c r="D43" s="88">
        <v>189.5</v>
      </c>
      <c r="E43" s="88">
        <v>188.9</v>
      </c>
      <c r="F43" s="88">
        <v>189.5</v>
      </c>
      <c r="G43" s="88">
        <v>189.3</v>
      </c>
      <c r="H43" s="88">
        <v>190.4</v>
      </c>
      <c r="I43" s="88">
        <v>190.6</v>
      </c>
      <c r="J43" s="88">
        <v>191.2</v>
      </c>
      <c r="K43" s="88">
        <v>190.7</v>
      </c>
      <c r="L43" s="88">
        <v>190.4</v>
      </c>
      <c r="M43" s="88">
        <v>189.7</v>
      </c>
      <c r="N43" s="50"/>
      <c r="O43" s="46">
        <f>AVERAGE(B43:M43)</f>
        <v>190.00833333333333</v>
      </c>
      <c r="P43" s="32">
        <f t="shared" si="1"/>
        <v>188.89999999999998</v>
      </c>
    </row>
    <row r="44" spans="1:16" ht="18" customHeight="1" x14ac:dyDescent="0.25">
      <c r="A44" s="45">
        <v>2025</v>
      </c>
      <c r="B44" s="88">
        <v>190.2</v>
      </c>
      <c r="C44" s="88">
        <v>190.6</v>
      </c>
      <c r="D44" s="88">
        <v>192.7</v>
      </c>
      <c r="E44" s="88">
        <v>191.7</v>
      </c>
      <c r="F44" s="88">
        <v>191.5</v>
      </c>
      <c r="G44" s="88">
        <v>191.8</v>
      </c>
      <c r="H44" s="88">
        <v>189.8</v>
      </c>
      <c r="I44" s="88">
        <v>190.5</v>
      </c>
      <c r="J44" s="88">
        <v>190</v>
      </c>
      <c r="K44" s="88">
        <v>189.7</v>
      </c>
      <c r="L44" s="88">
        <v>190.7</v>
      </c>
      <c r="M44" s="88">
        <v>190.1</v>
      </c>
      <c r="N44" s="50"/>
      <c r="O44" s="46">
        <v>190.8</v>
      </c>
      <c r="P44" s="32">
        <f t="shared" si="1"/>
        <v>190.95833333333331</v>
      </c>
    </row>
    <row r="45" spans="1:16" ht="15.75" customHeight="1" x14ac:dyDescent="0.25">
      <c r="A45" s="45">
        <v>2026</v>
      </c>
      <c r="B45" s="45">
        <v>189.6</v>
      </c>
      <c r="C45" s="45">
        <v>189.7</v>
      </c>
      <c r="D45" s="45">
        <v>190.5</v>
      </c>
      <c r="E45" s="45" t="s">
        <v>111</v>
      </c>
      <c r="F45" s="50"/>
      <c r="G45" s="50"/>
      <c r="H45" s="50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25">
      <c r="A46" s="9" t="s">
        <v>9</v>
      </c>
      <c r="H46" s="25"/>
      <c r="N46" s="3"/>
      <c r="O46" s="3"/>
      <c r="P46" s="3"/>
    </row>
    <row r="47" spans="1:16" ht="15.75" customHeight="1" x14ac:dyDescent="0.25">
      <c r="A47" s="117"/>
      <c r="H47" s="25"/>
      <c r="N47" s="24"/>
      <c r="O47" s="24"/>
      <c r="P47" s="24"/>
    </row>
    <row r="48" spans="1:16" ht="15.75" customHeight="1" x14ac:dyDescent="0.25">
      <c r="H48" s="25"/>
      <c r="N48" s="24"/>
      <c r="O48" s="24"/>
      <c r="P48" s="24"/>
    </row>
    <row r="49" spans="8:14" ht="15.75" customHeight="1" x14ac:dyDescent="0.25">
      <c r="H49" s="25"/>
      <c r="I49" s="3" t="s">
        <v>24</v>
      </c>
      <c r="J49" s="3"/>
      <c r="K49" s="3"/>
      <c r="L49" s="3"/>
      <c r="M49" s="3"/>
      <c r="N49" s="25"/>
    </row>
    <row r="50" spans="8:14" ht="18.2" customHeight="1" x14ac:dyDescent="0.25">
      <c r="I50" s="3"/>
      <c r="J50" s="3" t="s">
        <v>25</v>
      </c>
      <c r="K50" s="24"/>
      <c r="L50" s="24"/>
      <c r="M50" s="24"/>
    </row>
    <row r="51" spans="8:14" ht="18.2" customHeight="1" x14ac:dyDescent="0.25">
      <c r="I51" s="25"/>
      <c r="J51" s="25" t="s">
        <v>26</v>
      </c>
      <c r="K51" s="25"/>
      <c r="L51" s="25"/>
      <c r="M51" s="25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50"/>
  <sheetViews>
    <sheetView tabSelected="1" topLeftCell="A26" zoomScale="130" zoomScaleNormal="130" workbookViewId="0">
      <selection activeCell="E44" sqref="E44"/>
    </sheetView>
  </sheetViews>
  <sheetFormatPr defaultColWidth="9.140625" defaultRowHeight="15" x14ac:dyDescent="0.2"/>
  <cols>
    <col min="1" max="13" width="9.28515625" style="8" customWidth="1"/>
    <col min="14" max="14" width="2.5703125" style="8" customWidth="1"/>
    <col min="15" max="15" width="13" style="8" customWidth="1"/>
    <col min="16" max="16" width="10.7109375" style="8" customWidth="1"/>
    <col min="17" max="16384" width="9.140625" style="8"/>
  </cols>
  <sheetData>
    <row r="1" spans="1:16" ht="18.2" customHeight="1" x14ac:dyDescent="0.25">
      <c r="A1" s="169" t="s">
        <v>45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18.2" customHeight="1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68" t="s">
        <v>68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" customHeight="1" x14ac:dyDescent="0.25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7</v>
      </c>
      <c r="P7" s="44" t="s">
        <v>7</v>
      </c>
    </row>
    <row r="8" spans="1:16" ht="18.2" customHeight="1" x14ac:dyDescent="0.3">
      <c r="A8" s="94" t="s">
        <v>1</v>
      </c>
      <c r="B8" s="94" t="s">
        <v>10</v>
      </c>
      <c r="C8" s="94" t="s">
        <v>66</v>
      </c>
      <c r="D8" s="94" t="s">
        <v>11</v>
      </c>
      <c r="E8" s="94" t="s">
        <v>12</v>
      </c>
      <c r="F8" s="94" t="s">
        <v>17</v>
      </c>
      <c r="G8" s="94" t="s">
        <v>13</v>
      </c>
      <c r="H8" s="94" t="s">
        <v>14</v>
      </c>
      <c r="I8" s="94" t="s">
        <v>15</v>
      </c>
      <c r="J8" s="94" t="s">
        <v>16</v>
      </c>
      <c r="K8" s="94" t="s">
        <v>2</v>
      </c>
      <c r="L8" s="94" t="s">
        <v>3</v>
      </c>
      <c r="M8" s="94" t="s">
        <v>4</v>
      </c>
      <c r="N8" s="43"/>
      <c r="O8" s="44" t="s">
        <v>6</v>
      </c>
      <c r="P8" s="44" t="s">
        <v>5</v>
      </c>
    </row>
    <row r="9" spans="1:16" ht="18.2" customHeight="1" x14ac:dyDescent="0.25">
      <c r="A9" s="45">
        <v>1990</v>
      </c>
      <c r="B9" s="88">
        <v>25</v>
      </c>
      <c r="C9" s="88">
        <v>25.4</v>
      </c>
      <c r="D9" s="88">
        <v>25.4</v>
      </c>
      <c r="E9" s="88">
        <v>25.9</v>
      </c>
      <c r="F9" s="88">
        <v>25.6</v>
      </c>
      <c r="G9" s="88">
        <v>25.8</v>
      </c>
      <c r="H9" s="88">
        <v>25.7</v>
      </c>
      <c r="I9" s="88">
        <v>25.7</v>
      </c>
      <c r="J9" s="88">
        <v>25.7</v>
      </c>
      <c r="K9" s="88">
        <v>25.7</v>
      </c>
      <c r="L9" s="88">
        <v>25.7</v>
      </c>
      <c r="M9" s="88">
        <v>25.7</v>
      </c>
      <c r="N9" s="45"/>
      <c r="O9" s="46">
        <f>AVERAGE(B9:M9)</f>
        <v>25.608333333333331</v>
      </c>
      <c r="P9" s="47" t="s">
        <v>20</v>
      </c>
    </row>
    <row r="10" spans="1:16" ht="18.2" customHeight="1" x14ac:dyDescent="0.25">
      <c r="A10" s="45">
        <v>1991</v>
      </c>
      <c r="B10" s="88">
        <v>25.8</v>
      </c>
      <c r="C10" s="88">
        <v>25.6</v>
      </c>
      <c r="D10" s="88">
        <v>25.3</v>
      </c>
      <c r="E10" s="88">
        <v>25.2</v>
      </c>
      <c r="F10" s="88">
        <v>25.1</v>
      </c>
      <c r="G10" s="88">
        <v>25</v>
      </c>
      <c r="H10" s="88">
        <v>24.9</v>
      </c>
      <c r="I10" s="88">
        <v>25</v>
      </c>
      <c r="J10" s="88">
        <v>25</v>
      </c>
      <c r="K10" s="88">
        <v>25</v>
      </c>
      <c r="L10" s="88">
        <v>25</v>
      </c>
      <c r="M10" s="88">
        <v>25</v>
      </c>
      <c r="N10" s="45"/>
      <c r="O10" s="46">
        <f t="shared" ref="O10:O42" si="0">AVERAGE(B10:M10)</f>
        <v>25.158333333333331</v>
      </c>
      <c r="P10" s="32">
        <f>(AVERAGE(H9:M9)+AVERAGE(B10:G10))/2</f>
        <v>25.516666666666666</v>
      </c>
    </row>
    <row r="11" spans="1:16" ht="18.2" customHeight="1" x14ac:dyDescent="0.25">
      <c r="A11" s="45">
        <v>1992</v>
      </c>
      <c r="B11" s="88">
        <v>26.1</v>
      </c>
      <c r="C11" s="88">
        <v>26</v>
      </c>
      <c r="D11" s="88">
        <v>25.9</v>
      </c>
      <c r="E11" s="88">
        <v>26.2</v>
      </c>
      <c r="F11" s="88">
        <v>26.3</v>
      </c>
      <c r="G11" s="88">
        <v>26.3</v>
      </c>
      <c r="H11" s="88">
        <v>25.3</v>
      </c>
      <c r="I11" s="88">
        <v>25.4</v>
      </c>
      <c r="J11" s="88">
        <v>25.4</v>
      </c>
      <c r="K11" s="88">
        <v>25.3</v>
      </c>
      <c r="L11" s="88">
        <v>25.4</v>
      </c>
      <c r="M11" s="88">
        <v>25.3</v>
      </c>
      <c r="N11" s="48"/>
      <c r="O11" s="46">
        <f t="shared" si="0"/>
        <v>25.741666666666671</v>
      </c>
      <c r="P11" s="32">
        <f t="shared" ref="P11:P44" si="1">(AVERAGE(H10:M10)+AVERAGE(B11:G11))/2</f>
        <v>25.558333333333337</v>
      </c>
    </row>
    <row r="12" spans="1:16" ht="18.2" customHeight="1" x14ac:dyDescent="0.25">
      <c r="A12" s="45">
        <v>1993</v>
      </c>
      <c r="B12" s="88">
        <v>26.2</v>
      </c>
      <c r="C12" s="88">
        <v>26.1</v>
      </c>
      <c r="D12" s="88">
        <v>26.1</v>
      </c>
      <c r="E12" s="88">
        <v>25.9</v>
      </c>
      <c r="F12" s="88">
        <v>26.1</v>
      </c>
      <c r="G12" s="88">
        <v>26</v>
      </c>
      <c r="H12" s="88">
        <v>25</v>
      </c>
      <c r="I12" s="88">
        <v>24.9</v>
      </c>
      <c r="J12" s="88">
        <v>25</v>
      </c>
      <c r="K12" s="88">
        <v>25.3</v>
      </c>
      <c r="L12" s="88">
        <v>25.3</v>
      </c>
      <c r="M12" s="88">
        <v>25.7</v>
      </c>
      <c r="N12" s="48"/>
      <c r="O12" s="46">
        <f t="shared" si="0"/>
        <v>25.633333333333336</v>
      </c>
      <c r="P12" s="32">
        <f t="shared" si="1"/>
        <v>25.708333333333332</v>
      </c>
    </row>
    <row r="13" spans="1:16" ht="18.2" customHeight="1" x14ac:dyDescent="0.25">
      <c r="A13" s="45">
        <v>1994</v>
      </c>
      <c r="B13" s="88">
        <v>25.4</v>
      </c>
      <c r="C13" s="88">
        <v>25.5</v>
      </c>
      <c r="D13" s="88">
        <v>25.4</v>
      </c>
      <c r="E13" s="88">
        <v>25.8</v>
      </c>
      <c r="F13" s="88">
        <v>25.9</v>
      </c>
      <c r="G13" s="88">
        <v>26</v>
      </c>
      <c r="H13" s="88">
        <v>25.9</v>
      </c>
      <c r="I13" s="88">
        <v>26</v>
      </c>
      <c r="J13" s="88">
        <v>26.1</v>
      </c>
      <c r="K13" s="88">
        <v>26.2</v>
      </c>
      <c r="L13" s="88">
        <v>26.3</v>
      </c>
      <c r="M13" s="88">
        <v>26.3</v>
      </c>
      <c r="N13" s="45"/>
      <c r="O13" s="46">
        <f t="shared" si="0"/>
        <v>25.900000000000002</v>
      </c>
      <c r="P13" s="32">
        <f t="shared" si="1"/>
        <v>25.433333333333334</v>
      </c>
    </row>
    <row r="14" spans="1:16" ht="18.2" customHeight="1" x14ac:dyDescent="0.25">
      <c r="A14" s="45">
        <v>1995</v>
      </c>
      <c r="B14" s="88">
        <v>26.6</v>
      </c>
      <c r="C14" s="88">
        <v>26.6</v>
      </c>
      <c r="D14" s="88">
        <v>26.7</v>
      </c>
      <c r="E14" s="88">
        <v>26.6</v>
      </c>
      <c r="F14" s="88">
        <v>26.8</v>
      </c>
      <c r="G14" s="88">
        <v>26.8</v>
      </c>
      <c r="H14" s="88">
        <v>27</v>
      </c>
      <c r="I14" s="88">
        <v>27.4</v>
      </c>
      <c r="J14" s="88">
        <v>27.3</v>
      </c>
      <c r="K14" s="88">
        <v>27.2</v>
      </c>
      <c r="L14" s="88">
        <v>27.3</v>
      </c>
      <c r="M14" s="88">
        <v>27.4</v>
      </c>
      <c r="N14" s="45"/>
      <c r="O14" s="46">
        <f t="shared" si="0"/>
        <v>26.975000000000005</v>
      </c>
      <c r="P14" s="32">
        <f t="shared" si="1"/>
        <v>26.408333333333339</v>
      </c>
    </row>
    <row r="15" spans="1:16" ht="18.2" customHeight="1" x14ac:dyDescent="0.25">
      <c r="A15" s="45">
        <v>1996</v>
      </c>
      <c r="B15" s="88">
        <v>28</v>
      </c>
      <c r="C15" s="88">
        <v>28.2</v>
      </c>
      <c r="D15" s="88">
        <v>28</v>
      </c>
      <c r="E15" s="88">
        <v>28.1</v>
      </c>
      <c r="F15" s="88">
        <v>28.2</v>
      </c>
      <c r="G15" s="88">
        <v>28.2</v>
      </c>
      <c r="H15" s="88">
        <v>28.5</v>
      </c>
      <c r="I15" s="88">
        <v>28.6</v>
      </c>
      <c r="J15" s="88">
        <v>28.4</v>
      </c>
      <c r="K15" s="88">
        <v>29.1</v>
      </c>
      <c r="L15" s="88">
        <v>28.9</v>
      </c>
      <c r="M15" s="88">
        <v>29.1</v>
      </c>
      <c r="N15" s="45"/>
      <c r="O15" s="46">
        <f t="shared" si="0"/>
        <v>28.441666666666666</v>
      </c>
      <c r="P15" s="32">
        <f t="shared" si="1"/>
        <v>27.691666666666666</v>
      </c>
    </row>
    <row r="16" spans="1:16" ht="18.2" customHeight="1" x14ac:dyDescent="0.25">
      <c r="A16" s="45">
        <v>1997</v>
      </c>
      <c r="B16" s="88">
        <v>28.9</v>
      </c>
      <c r="C16" s="88">
        <v>28.9</v>
      </c>
      <c r="D16" s="88">
        <v>28.8</v>
      </c>
      <c r="E16" s="88">
        <v>28.9</v>
      </c>
      <c r="F16" s="88">
        <v>28.8</v>
      </c>
      <c r="G16" s="88">
        <v>29.1</v>
      </c>
      <c r="H16" s="88">
        <v>29.1</v>
      </c>
      <c r="I16" s="88">
        <v>29.2</v>
      </c>
      <c r="J16" s="88">
        <v>29.4</v>
      </c>
      <c r="K16" s="88">
        <v>29.8</v>
      </c>
      <c r="L16" s="88">
        <v>29.7</v>
      </c>
      <c r="M16" s="88">
        <v>29.7</v>
      </c>
      <c r="N16" s="45"/>
      <c r="O16" s="46">
        <f t="shared" si="0"/>
        <v>29.191666666666663</v>
      </c>
      <c r="P16" s="32">
        <f t="shared" si="1"/>
        <v>28.833333333333336</v>
      </c>
    </row>
    <row r="17" spans="1:16" ht="18.2" customHeight="1" x14ac:dyDescent="0.25">
      <c r="A17" s="45">
        <v>1998</v>
      </c>
      <c r="B17" s="88">
        <v>29.5</v>
      </c>
      <c r="C17" s="88">
        <v>29.6</v>
      </c>
      <c r="D17" s="88">
        <v>29.7</v>
      </c>
      <c r="E17" s="88">
        <v>29.6</v>
      </c>
      <c r="F17" s="88">
        <v>29.7</v>
      </c>
      <c r="G17" s="88">
        <v>29.7</v>
      </c>
      <c r="H17" s="88">
        <v>29.8</v>
      </c>
      <c r="I17" s="88">
        <v>29.9</v>
      </c>
      <c r="J17" s="88">
        <v>29.6</v>
      </c>
      <c r="K17" s="88">
        <v>29.7</v>
      </c>
      <c r="L17" s="88">
        <v>29.8</v>
      </c>
      <c r="M17" s="88">
        <v>30</v>
      </c>
      <c r="N17" s="45"/>
      <c r="O17" s="46">
        <f t="shared" si="0"/>
        <v>29.716666666666669</v>
      </c>
      <c r="P17" s="32">
        <f t="shared" si="1"/>
        <v>29.55833333333333</v>
      </c>
    </row>
    <row r="18" spans="1:16" ht="18.2" customHeight="1" x14ac:dyDescent="0.25">
      <c r="A18" s="45">
        <v>1999</v>
      </c>
      <c r="B18" s="88">
        <v>30.5</v>
      </c>
      <c r="C18" s="88">
        <v>30.6</v>
      </c>
      <c r="D18" s="88">
        <v>30.4</v>
      </c>
      <c r="E18" s="88">
        <v>31.1</v>
      </c>
      <c r="F18" s="88">
        <v>31.3</v>
      </c>
      <c r="G18" s="88">
        <v>31.4</v>
      </c>
      <c r="H18" s="88">
        <v>31.4</v>
      </c>
      <c r="I18" s="88">
        <v>31.6</v>
      </c>
      <c r="J18" s="88">
        <v>31.7</v>
      </c>
      <c r="K18" s="88">
        <v>31.5</v>
      </c>
      <c r="L18" s="88">
        <v>31.8</v>
      </c>
      <c r="M18" s="88">
        <v>31.5</v>
      </c>
      <c r="N18" s="45"/>
      <c r="O18" s="46">
        <f t="shared" si="0"/>
        <v>31.233333333333334</v>
      </c>
      <c r="P18" s="32">
        <f t="shared" si="1"/>
        <v>30.341666666666669</v>
      </c>
    </row>
    <row r="19" spans="1:16" ht="18.2" customHeight="1" x14ac:dyDescent="0.25">
      <c r="A19" s="45">
        <v>2000</v>
      </c>
      <c r="B19" s="88">
        <v>32.200000000000003</v>
      </c>
      <c r="C19" s="88">
        <v>32.4</v>
      </c>
      <c r="D19" s="88">
        <v>32.5</v>
      </c>
      <c r="E19" s="88">
        <v>32.4</v>
      </c>
      <c r="F19" s="88">
        <v>32.5</v>
      </c>
      <c r="G19" s="88">
        <v>32.5</v>
      </c>
      <c r="H19" s="88">
        <v>32.5</v>
      </c>
      <c r="I19" s="88">
        <v>32.700000000000003</v>
      </c>
      <c r="J19" s="88">
        <v>32.799999999999997</v>
      </c>
      <c r="K19" s="88">
        <v>32.9</v>
      </c>
      <c r="L19" s="88">
        <v>32.6</v>
      </c>
      <c r="M19" s="88">
        <v>32.4</v>
      </c>
      <c r="N19" s="45"/>
      <c r="O19" s="46">
        <f t="shared" si="0"/>
        <v>32.533333333333331</v>
      </c>
      <c r="P19" s="32">
        <f t="shared" si="1"/>
        <v>32</v>
      </c>
    </row>
    <row r="20" spans="1:16" ht="18.2" customHeight="1" x14ac:dyDescent="0.25">
      <c r="A20" s="45">
        <v>2001</v>
      </c>
      <c r="B20" s="88">
        <v>32.299999999999997</v>
      </c>
      <c r="C20" s="88">
        <v>32.200000000000003</v>
      </c>
      <c r="D20" s="88">
        <v>32.299999999999997</v>
      </c>
      <c r="E20" s="88">
        <v>32.6</v>
      </c>
      <c r="F20" s="88">
        <v>32.700000000000003</v>
      </c>
      <c r="G20" s="88">
        <v>33</v>
      </c>
      <c r="H20" s="88">
        <v>33.1</v>
      </c>
      <c r="I20" s="88">
        <v>32.200000000000003</v>
      </c>
      <c r="J20" s="88">
        <v>32.299999999999997</v>
      </c>
      <c r="K20" s="88">
        <v>32</v>
      </c>
      <c r="L20" s="88">
        <v>32.700000000000003</v>
      </c>
      <c r="M20" s="88">
        <v>32.9</v>
      </c>
      <c r="N20" s="48"/>
      <c r="O20" s="46">
        <f t="shared" si="0"/>
        <v>32.524999999999999</v>
      </c>
      <c r="P20" s="32">
        <f t="shared" si="1"/>
        <v>32.583333333333336</v>
      </c>
    </row>
    <row r="21" spans="1:16" ht="18" customHeight="1" x14ac:dyDescent="0.25">
      <c r="A21" s="45">
        <v>2002</v>
      </c>
      <c r="B21" s="88">
        <v>31.8</v>
      </c>
      <c r="C21" s="88">
        <v>31.9</v>
      </c>
      <c r="D21" s="88">
        <v>31.8</v>
      </c>
      <c r="E21" s="88">
        <v>32</v>
      </c>
      <c r="F21" s="88">
        <v>31.9</v>
      </c>
      <c r="G21" s="88">
        <v>31.4</v>
      </c>
      <c r="H21" s="88">
        <v>31.8</v>
      </c>
      <c r="I21" s="88">
        <v>31.8</v>
      </c>
      <c r="J21" s="88">
        <v>31.8</v>
      </c>
      <c r="K21" s="88">
        <v>31.8</v>
      </c>
      <c r="L21" s="88">
        <v>31.6</v>
      </c>
      <c r="M21" s="88">
        <v>31.3</v>
      </c>
      <c r="N21" s="48"/>
      <c r="O21" s="46">
        <f t="shared" si="0"/>
        <v>31.741666666666674</v>
      </c>
      <c r="P21" s="32">
        <f t="shared" si="1"/>
        <v>32.166666666666671</v>
      </c>
    </row>
    <row r="22" spans="1:16" ht="18.2" customHeight="1" x14ac:dyDescent="0.25">
      <c r="A22" s="45">
        <v>2003</v>
      </c>
      <c r="B22" s="88">
        <v>32.6</v>
      </c>
      <c r="C22" s="88">
        <v>32.6</v>
      </c>
      <c r="D22" s="88">
        <v>32.6</v>
      </c>
      <c r="E22" s="88">
        <v>32.5</v>
      </c>
      <c r="F22" s="88">
        <v>32.799999999999997</v>
      </c>
      <c r="G22" s="88">
        <v>33.1</v>
      </c>
      <c r="H22" s="88">
        <v>32.6</v>
      </c>
      <c r="I22" s="88">
        <v>32.799999999999997</v>
      </c>
      <c r="J22" s="88">
        <v>33</v>
      </c>
      <c r="K22" s="88">
        <v>33.200000000000003</v>
      </c>
      <c r="L22" s="88">
        <v>33.299999999999997</v>
      </c>
      <c r="M22" s="88">
        <v>33.700000000000003</v>
      </c>
      <c r="N22" s="49"/>
      <c r="O22" s="46">
        <f t="shared" si="0"/>
        <v>32.9</v>
      </c>
      <c r="P22" s="32">
        <f t="shared" si="1"/>
        <v>32.19166666666667</v>
      </c>
    </row>
    <row r="23" spans="1:16" ht="18.2" customHeight="1" x14ac:dyDescent="0.25">
      <c r="A23" s="45">
        <v>2004</v>
      </c>
      <c r="B23" s="88">
        <v>33.6</v>
      </c>
      <c r="C23" s="88">
        <v>33.700000000000003</v>
      </c>
      <c r="D23" s="88">
        <v>33.5</v>
      </c>
      <c r="E23" s="88">
        <v>33.4</v>
      </c>
      <c r="F23" s="88">
        <v>33.299999999999997</v>
      </c>
      <c r="G23" s="88">
        <v>33.4</v>
      </c>
      <c r="H23" s="88">
        <v>33.4</v>
      </c>
      <c r="I23" s="88">
        <v>33.5</v>
      </c>
      <c r="J23" s="88">
        <v>33.5</v>
      </c>
      <c r="K23" s="88">
        <v>33.6</v>
      </c>
      <c r="L23" s="88">
        <v>33.700000000000003</v>
      </c>
      <c r="M23" s="88">
        <v>33.5</v>
      </c>
      <c r="N23" s="50"/>
      <c r="O23" s="46">
        <f t="shared" si="0"/>
        <v>33.508333333333333</v>
      </c>
      <c r="P23" s="32">
        <f t="shared" si="1"/>
        <v>33.291666666666671</v>
      </c>
    </row>
    <row r="24" spans="1:16" ht="18.2" customHeight="1" x14ac:dyDescent="0.25">
      <c r="A24" s="45">
        <v>2005</v>
      </c>
      <c r="B24" s="88">
        <v>33.5</v>
      </c>
      <c r="C24" s="88">
        <v>33.6</v>
      </c>
      <c r="D24" s="88">
        <v>33.6</v>
      </c>
      <c r="E24" s="88">
        <v>34.200000000000003</v>
      </c>
      <c r="F24" s="88">
        <v>34.1</v>
      </c>
      <c r="G24" s="88">
        <v>34.299999999999997</v>
      </c>
      <c r="H24" s="88">
        <v>34.299999999999997</v>
      </c>
      <c r="I24" s="88">
        <v>34.299999999999997</v>
      </c>
      <c r="J24" s="88">
        <v>34.299999999999997</v>
      </c>
      <c r="K24" s="88">
        <v>34.200000000000003</v>
      </c>
      <c r="L24" s="88">
        <v>34.200000000000003</v>
      </c>
      <c r="M24" s="88">
        <v>34.200000000000003</v>
      </c>
      <c r="N24" s="50"/>
      <c r="O24" s="46">
        <f t="shared" si="0"/>
        <v>34.066666666666663</v>
      </c>
      <c r="P24" s="32">
        <f t="shared" si="1"/>
        <v>33.708333333333329</v>
      </c>
    </row>
    <row r="25" spans="1:16" ht="18.2" customHeight="1" x14ac:dyDescent="0.25">
      <c r="A25" s="45">
        <v>2006</v>
      </c>
      <c r="B25" s="88">
        <v>33.9</v>
      </c>
      <c r="C25" s="88">
        <v>33.9</v>
      </c>
      <c r="D25" s="88">
        <v>34</v>
      </c>
      <c r="E25" s="88">
        <v>33.9</v>
      </c>
      <c r="F25" s="88">
        <v>33.6</v>
      </c>
      <c r="G25" s="88">
        <v>33.200000000000003</v>
      </c>
      <c r="H25" s="88">
        <v>33.5</v>
      </c>
      <c r="I25" s="88">
        <v>33.4</v>
      </c>
      <c r="J25" s="88">
        <v>33.200000000000003</v>
      </c>
      <c r="K25" s="88">
        <v>33.4</v>
      </c>
      <c r="L25" s="88">
        <v>33.200000000000003</v>
      </c>
      <c r="M25" s="88">
        <v>31.8</v>
      </c>
      <c r="N25" s="49"/>
      <c r="O25" s="46">
        <f t="shared" si="0"/>
        <v>33.416666666666664</v>
      </c>
      <c r="P25" s="32">
        <f t="shared" si="1"/>
        <v>34</v>
      </c>
    </row>
    <row r="26" spans="1:16" ht="18.2" customHeight="1" x14ac:dyDescent="0.25">
      <c r="A26" s="45">
        <v>2007</v>
      </c>
      <c r="B26" s="88">
        <v>33.4</v>
      </c>
      <c r="C26" s="88">
        <v>33.4</v>
      </c>
      <c r="D26" s="88">
        <v>33.5</v>
      </c>
      <c r="E26" s="88">
        <v>33.4</v>
      </c>
      <c r="F26" s="88">
        <v>33.5</v>
      </c>
      <c r="G26" s="88">
        <v>33.6</v>
      </c>
      <c r="H26" s="88">
        <v>33.6</v>
      </c>
      <c r="I26" s="88">
        <v>33.700000000000003</v>
      </c>
      <c r="J26" s="88">
        <v>33.799999999999997</v>
      </c>
      <c r="K26" s="88">
        <v>33.799999999999997</v>
      </c>
      <c r="L26" s="88">
        <v>33.9</v>
      </c>
      <c r="M26" s="88">
        <v>33</v>
      </c>
      <c r="N26" s="49"/>
      <c r="O26" s="46">
        <f t="shared" si="0"/>
        <v>33.549999999999997</v>
      </c>
      <c r="P26" s="32">
        <f t="shared" si="1"/>
        <v>33.274999999999999</v>
      </c>
    </row>
    <row r="27" spans="1:16" ht="18.2" customHeight="1" x14ac:dyDescent="0.25">
      <c r="A27" s="45">
        <v>2008</v>
      </c>
      <c r="B27" s="88">
        <v>33.9</v>
      </c>
      <c r="C27" s="88">
        <v>33.799999999999997</v>
      </c>
      <c r="D27" s="88">
        <v>34</v>
      </c>
      <c r="E27" s="88">
        <v>33.6</v>
      </c>
      <c r="F27" s="88">
        <v>33.700000000000003</v>
      </c>
      <c r="G27" s="88">
        <v>33.6</v>
      </c>
      <c r="H27" s="88">
        <v>33.4</v>
      </c>
      <c r="I27" s="88">
        <v>33.5</v>
      </c>
      <c r="J27" s="88">
        <v>33.5</v>
      </c>
      <c r="K27" s="88">
        <v>33.299999999999997</v>
      </c>
      <c r="L27" s="88">
        <v>33.299999999999997</v>
      </c>
      <c r="M27" s="88">
        <v>33.4</v>
      </c>
      <c r="N27" s="45"/>
      <c r="O27" s="46">
        <f t="shared" si="0"/>
        <v>33.583333333333336</v>
      </c>
      <c r="P27" s="32">
        <f t="shared" si="1"/>
        <v>33.700000000000003</v>
      </c>
    </row>
    <row r="28" spans="1:16" ht="18.2" customHeight="1" x14ac:dyDescent="0.25">
      <c r="A28" s="45">
        <v>2009</v>
      </c>
      <c r="B28" s="88">
        <v>33.5</v>
      </c>
      <c r="C28" s="88">
        <v>33.299999999999997</v>
      </c>
      <c r="D28" s="88">
        <v>33</v>
      </c>
      <c r="E28" s="88">
        <v>33.1</v>
      </c>
      <c r="F28" s="88">
        <v>33.1</v>
      </c>
      <c r="G28" s="88">
        <v>32.9</v>
      </c>
      <c r="H28" s="88">
        <v>32.6</v>
      </c>
      <c r="I28" s="88">
        <v>32.9</v>
      </c>
      <c r="J28" s="88">
        <v>32.700000000000003</v>
      </c>
      <c r="K28" s="88">
        <v>32.700000000000003</v>
      </c>
      <c r="L28" s="88">
        <v>32.700000000000003</v>
      </c>
      <c r="M28" s="88">
        <v>32.9</v>
      </c>
      <c r="N28" s="50"/>
      <c r="O28" s="46">
        <f t="shared" si="0"/>
        <v>32.949999999999996</v>
      </c>
      <c r="P28" s="32">
        <f t="shared" si="1"/>
        <v>33.274999999999999</v>
      </c>
    </row>
    <row r="29" spans="1:16" ht="18.2" customHeight="1" x14ac:dyDescent="0.25">
      <c r="A29" s="45">
        <v>2010</v>
      </c>
      <c r="B29" s="88">
        <v>32.700000000000003</v>
      </c>
      <c r="C29" s="88">
        <v>32.5</v>
      </c>
      <c r="D29" s="88">
        <v>32.5</v>
      </c>
      <c r="E29" s="88">
        <v>32.5</v>
      </c>
      <c r="F29" s="88">
        <v>32.5</v>
      </c>
      <c r="G29" s="88">
        <v>32.299999999999997</v>
      </c>
      <c r="H29" s="88">
        <v>32.299999999999997</v>
      </c>
      <c r="I29" s="88">
        <v>32.200000000000003</v>
      </c>
      <c r="J29" s="88">
        <v>31.9</v>
      </c>
      <c r="K29" s="88">
        <v>32.200000000000003</v>
      </c>
      <c r="L29" s="88">
        <v>32.200000000000003</v>
      </c>
      <c r="M29" s="88">
        <v>32.200000000000003</v>
      </c>
      <c r="N29" s="50" t="s">
        <v>0</v>
      </c>
      <c r="O29" s="46">
        <f t="shared" si="0"/>
        <v>32.333333333333329</v>
      </c>
      <c r="P29" s="32">
        <f t="shared" si="1"/>
        <v>32.625</v>
      </c>
    </row>
    <row r="30" spans="1:16" ht="18.2" customHeight="1" x14ac:dyDescent="0.25">
      <c r="A30" s="45">
        <v>2011</v>
      </c>
      <c r="B30" s="88">
        <v>32</v>
      </c>
      <c r="C30" s="88">
        <v>32.1</v>
      </c>
      <c r="D30" s="88">
        <v>32</v>
      </c>
      <c r="E30" s="88">
        <v>31.7</v>
      </c>
      <c r="F30" s="88">
        <v>31.6</v>
      </c>
      <c r="G30" s="88">
        <v>31.7</v>
      </c>
      <c r="H30" s="88">
        <v>31.7</v>
      </c>
      <c r="I30" s="88">
        <v>31.6</v>
      </c>
      <c r="J30" s="88">
        <v>31.5</v>
      </c>
      <c r="K30" s="88">
        <v>31.6</v>
      </c>
      <c r="L30" s="88">
        <v>31.7</v>
      </c>
      <c r="M30" s="88">
        <v>31.4</v>
      </c>
      <c r="N30" s="50"/>
      <c r="O30" s="46">
        <f t="shared" si="0"/>
        <v>31.716666666666665</v>
      </c>
      <c r="P30" s="32">
        <f t="shared" si="1"/>
        <v>32.008333333333333</v>
      </c>
    </row>
    <row r="31" spans="1:16" ht="18.2" customHeight="1" x14ac:dyDescent="0.25">
      <c r="A31" s="45">
        <v>2012</v>
      </c>
      <c r="B31" s="88">
        <v>31.4</v>
      </c>
      <c r="C31" s="88">
        <v>31.3</v>
      </c>
      <c r="D31" s="88">
        <v>31.3</v>
      </c>
      <c r="E31" s="88">
        <v>31.5</v>
      </c>
      <c r="F31" s="88">
        <v>31.6</v>
      </c>
      <c r="G31" s="88">
        <v>31.6</v>
      </c>
      <c r="H31" s="88">
        <v>31.6</v>
      </c>
      <c r="I31" s="88">
        <v>32</v>
      </c>
      <c r="J31" s="88">
        <v>31.6</v>
      </c>
      <c r="K31" s="88">
        <v>31.4</v>
      </c>
      <c r="L31" s="88">
        <v>31.5</v>
      </c>
      <c r="M31" s="88">
        <v>31.3</v>
      </c>
      <c r="N31" s="50"/>
      <c r="O31" s="46">
        <f t="shared" si="0"/>
        <v>31.508333333333329</v>
      </c>
      <c r="P31" s="32">
        <f t="shared" si="1"/>
        <v>31.516666666666666</v>
      </c>
    </row>
    <row r="32" spans="1:16" ht="18.2" customHeight="1" x14ac:dyDescent="0.25">
      <c r="A32" s="45">
        <v>2013</v>
      </c>
      <c r="B32" s="88">
        <v>31.6</v>
      </c>
      <c r="C32" s="88">
        <v>31.6</v>
      </c>
      <c r="D32" s="88">
        <v>31.7</v>
      </c>
      <c r="E32" s="88">
        <v>31.6</v>
      </c>
      <c r="F32" s="88">
        <v>31.4</v>
      </c>
      <c r="G32" s="88">
        <v>31.5</v>
      </c>
      <c r="H32" s="88">
        <v>31.3</v>
      </c>
      <c r="I32" s="88">
        <v>31.2</v>
      </c>
      <c r="J32" s="88">
        <v>31.2</v>
      </c>
      <c r="K32" s="88">
        <v>31</v>
      </c>
      <c r="L32" s="88">
        <v>31.1</v>
      </c>
      <c r="M32" s="88">
        <v>30.9</v>
      </c>
      <c r="N32" s="50"/>
      <c r="O32" s="46">
        <f t="shared" si="0"/>
        <v>31.341666666666669</v>
      </c>
      <c r="P32" s="32">
        <f t="shared" si="1"/>
        <v>31.566666666666666</v>
      </c>
    </row>
    <row r="33" spans="1:16" ht="18.2" customHeight="1" x14ac:dyDescent="0.25">
      <c r="A33" s="45">
        <v>2014</v>
      </c>
      <c r="B33" s="88">
        <v>30.9</v>
      </c>
      <c r="C33" s="88">
        <v>31</v>
      </c>
      <c r="D33" s="88">
        <v>30.9</v>
      </c>
      <c r="E33" s="88">
        <v>31</v>
      </c>
      <c r="F33" s="88">
        <v>30.8</v>
      </c>
      <c r="G33" s="88">
        <v>30.8</v>
      </c>
      <c r="H33" s="88">
        <v>30.8</v>
      </c>
      <c r="I33" s="88">
        <v>30.5</v>
      </c>
      <c r="J33" s="88">
        <v>30.7</v>
      </c>
      <c r="K33" s="88">
        <v>30.7</v>
      </c>
      <c r="L33" s="88">
        <v>30.6</v>
      </c>
      <c r="M33" s="88">
        <v>30.4</v>
      </c>
      <c r="N33" s="50"/>
      <c r="O33" s="46">
        <f t="shared" si="0"/>
        <v>30.758333333333336</v>
      </c>
      <c r="P33" s="32">
        <f t="shared" si="1"/>
        <v>31.008333333333336</v>
      </c>
    </row>
    <row r="34" spans="1:16" ht="18.2" customHeight="1" x14ac:dyDescent="0.25">
      <c r="A34" s="45">
        <v>2015</v>
      </c>
      <c r="B34" s="88">
        <v>30.4</v>
      </c>
      <c r="C34" s="88">
        <v>30.3</v>
      </c>
      <c r="D34" s="88">
        <v>30.2</v>
      </c>
      <c r="E34" s="88">
        <v>30.2</v>
      </c>
      <c r="F34" s="88">
        <v>30.1</v>
      </c>
      <c r="G34" s="88">
        <v>30.2</v>
      </c>
      <c r="H34" s="88">
        <v>29.8</v>
      </c>
      <c r="I34" s="88">
        <v>29.7</v>
      </c>
      <c r="J34" s="88">
        <v>29.7</v>
      </c>
      <c r="K34" s="88">
        <v>29.8</v>
      </c>
      <c r="L34" s="88">
        <v>29.9</v>
      </c>
      <c r="M34" s="88">
        <v>29.8</v>
      </c>
      <c r="N34" s="50"/>
      <c r="O34" s="46">
        <f t="shared" si="0"/>
        <v>30.008333333333336</v>
      </c>
      <c r="P34" s="32">
        <f t="shared" si="1"/>
        <v>30.425000000000004</v>
      </c>
    </row>
    <row r="35" spans="1:16" ht="15.75" customHeight="1" x14ac:dyDescent="0.25">
      <c r="A35" s="45">
        <v>2016</v>
      </c>
      <c r="B35" s="88">
        <v>29.7</v>
      </c>
      <c r="C35" s="88">
        <v>29.5</v>
      </c>
      <c r="D35" s="88">
        <v>29.5</v>
      </c>
      <c r="E35" s="88">
        <v>29.5</v>
      </c>
      <c r="F35" s="88">
        <v>29.5</v>
      </c>
      <c r="G35" s="88">
        <v>29.5</v>
      </c>
      <c r="H35" s="88">
        <v>29.5</v>
      </c>
      <c r="I35" s="88">
        <v>29.4</v>
      </c>
      <c r="J35" s="88">
        <v>29.6</v>
      </c>
      <c r="K35" s="88">
        <v>29.4</v>
      </c>
      <c r="L35" s="88">
        <v>29.4</v>
      </c>
      <c r="M35" s="88">
        <v>29.3</v>
      </c>
      <c r="N35" s="89"/>
      <c r="O35" s="46">
        <f t="shared" si="0"/>
        <v>29.483333333333331</v>
      </c>
      <c r="P35" s="32">
        <f t="shared" si="1"/>
        <v>29.658333333333331</v>
      </c>
    </row>
    <row r="36" spans="1:16" ht="15.75" customHeight="1" x14ac:dyDescent="0.25">
      <c r="A36" s="45">
        <v>2017</v>
      </c>
      <c r="B36" s="88">
        <v>29.6</v>
      </c>
      <c r="C36" s="88">
        <v>29.5</v>
      </c>
      <c r="D36" s="88">
        <v>29.6</v>
      </c>
      <c r="E36" s="88">
        <v>29.5</v>
      </c>
      <c r="F36" s="88">
        <v>29.5</v>
      </c>
      <c r="G36" s="88">
        <v>29.7</v>
      </c>
      <c r="H36" s="88">
        <v>29.4</v>
      </c>
      <c r="I36" s="88">
        <v>29.4</v>
      </c>
      <c r="J36" s="88">
        <v>29.1</v>
      </c>
      <c r="K36" s="88">
        <v>28</v>
      </c>
      <c r="L36" s="88">
        <v>28.2</v>
      </c>
      <c r="M36" s="88">
        <v>28.5</v>
      </c>
      <c r="N36" s="89"/>
      <c r="O36" s="46">
        <f t="shared" si="0"/>
        <v>29.166666666666668</v>
      </c>
      <c r="P36" s="32">
        <f t="shared" si="1"/>
        <v>29.5</v>
      </c>
    </row>
    <row r="37" spans="1:16" ht="15.75" customHeight="1" x14ac:dyDescent="0.25">
      <c r="A37" s="45">
        <v>2018</v>
      </c>
      <c r="B37" s="88">
        <v>28.5</v>
      </c>
      <c r="C37" s="88">
        <v>28.7</v>
      </c>
      <c r="D37" s="88">
        <v>28.8</v>
      </c>
      <c r="E37" s="88">
        <v>28.9</v>
      </c>
      <c r="F37" s="88">
        <v>29.1</v>
      </c>
      <c r="G37" s="88">
        <v>29.2</v>
      </c>
      <c r="H37" s="88">
        <v>29.3</v>
      </c>
      <c r="I37" s="88">
        <v>29.3</v>
      </c>
      <c r="J37" s="88">
        <v>29.5</v>
      </c>
      <c r="K37" s="88">
        <v>29.6</v>
      </c>
      <c r="L37" s="88">
        <v>29.9</v>
      </c>
      <c r="M37" s="88">
        <v>29.8</v>
      </c>
      <c r="N37" s="89"/>
      <c r="O37" s="46">
        <f t="shared" si="0"/>
        <v>29.216666666666669</v>
      </c>
      <c r="P37" s="32">
        <f t="shared" si="1"/>
        <v>28.816666666666663</v>
      </c>
    </row>
    <row r="38" spans="1:16" ht="15.75" customHeight="1" x14ac:dyDescent="0.25">
      <c r="A38" s="45">
        <v>2019</v>
      </c>
      <c r="B38" s="88">
        <v>30</v>
      </c>
      <c r="C38" s="88">
        <v>30.1</v>
      </c>
      <c r="D38" s="88">
        <v>30.2</v>
      </c>
      <c r="E38" s="88">
        <v>30.2</v>
      </c>
      <c r="F38" s="88">
        <v>30.3</v>
      </c>
      <c r="G38" s="88">
        <v>30.1</v>
      </c>
      <c r="H38" s="88">
        <v>30.2</v>
      </c>
      <c r="I38" s="88">
        <v>30.6</v>
      </c>
      <c r="J38" s="88">
        <v>30.7</v>
      </c>
      <c r="K38" s="88">
        <v>30.5</v>
      </c>
      <c r="L38" s="88">
        <v>30.5</v>
      </c>
      <c r="M38" s="88">
        <v>30.4</v>
      </c>
      <c r="N38" s="89"/>
      <c r="O38" s="46">
        <f t="shared" si="0"/>
        <v>30.316666666666663</v>
      </c>
      <c r="P38" s="32">
        <f t="shared" si="1"/>
        <v>29.858333333333334</v>
      </c>
    </row>
    <row r="39" spans="1:16" ht="15.75" customHeight="1" x14ac:dyDescent="0.25">
      <c r="A39" s="45">
        <v>2020</v>
      </c>
      <c r="B39" s="88">
        <v>30.5</v>
      </c>
      <c r="C39" s="88">
        <v>30.4</v>
      </c>
      <c r="D39" s="88">
        <v>30.3</v>
      </c>
      <c r="E39" s="88">
        <v>28.1</v>
      </c>
      <c r="F39" s="88">
        <v>28.8</v>
      </c>
      <c r="G39" s="88">
        <v>29.4</v>
      </c>
      <c r="H39" s="88">
        <v>29.8</v>
      </c>
      <c r="I39" s="88">
        <v>29.8</v>
      </c>
      <c r="J39" s="88">
        <v>30.1</v>
      </c>
      <c r="K39" s="88">
        <v>30.4</v>
      </c>
      <c r="L39" s="88">
        <v>30.3</v>
      </c>
      <c r="M39" s="88">
        <v>30.5</v>
      </c>
      <c r="N39" s="89"/>
      <c r="O39" s="46">
        <f t="shared" si="0"/>
        <v>29.866666666666671</v>
      </c>
      <c r="P39" s="32">
        <f t="shared" si="1"/>
        <v>30.033333333333339</v>
      </c>
    </row>
    <row r="40" spans="1:16" ht="15.75" customHeight="1" x14ac:dyDescent="0.25">
      <c r="A40" s="45">
        <v>2021</v>
      </c>
      <c r="B40" s="88">
        <v>30.5</v>
      </c>
      <c r="C40" s="88">
        <v>30.6</v>
      </c>
      <c r="D40" s="88">
        <v>30.9</v>
      </c>
      <c r="E40" s="88">
        <v>31.3</v>
      </c>
      <c r="F40" s="88">
        <v>31.3</v>
      </c>
      <c r="G40" s="88">
        <v>31.6</v>
      </c>
      <c r="H40" s="88">
        <v>31.8</v>
      </c>
      <c r="I40" s="88">
        <v>31.8</v>
      </c>
      <c r="J40" s="88">
        <v>31.9</v>
      </c>
      <c r="K40" s="88">
        <v>32.1</v>
      </c>
      <c r="L40" s="88">
        <v>32.4</v>
      </c>
      <c r="M40" s="88">
        <v>32.5</v>
      </c>
      <c r="N40" s="89"/>
      <c r="O40" s="46">
        <f t="shared" si="0"/>
        <v>31.558333333333334</v>
      </c>
      <c r="P40" s="32">
        <f t="shared" si="1"/>
        <v>30.591666666666669</v>
      </c>
    </row>
    <row r="41" spans="1:16" ht="15.75" customHeight="1" x14ac:dyDescent="0.25">
      <c r="A41" s="45">
        <v>2022</v>
      </c>
      <c r="B41" s="88">
        <v>33</v>
      </c>
      <c r="C41" s="88">
        <v>33.1</v>
      </c>
      <c r="D41" s="88">
        <v>33.200000000000003</v>
      </c>
      <c r="E41" s="88">
        <v>32.6</v>
      </c>
      <c r="F41" s="88">
        <v>32.799999999999997</v>
      </c>
      <c r="G41" s="88">
        <v>32.700000000000003</v>
      </c>
      <c r="H41" s="88">
        <v>32.9</v>
      </c>
      <c r="I41" s="88">
        <v>32.9</v>
      </c>
      <c r="J41" s="88">
        <v>32.9</v>
      </c>
      <c r="K41" s="88">
        <v>32.9</v>
      </c>
      <c r="L41" s="88">
        <v>33</v>
      </c>
      <c r="M41" s="88">
        <v>33.4</v>
      </c>
      <c r="N41" s="89"/>
      <c r="O41" s="46">
        <f t="shared" si="0"/>
        <v>32.949999999999996</v>
      </c>
      <c r="P41" s="32">
        <f t="shared" si="1"/>
        <v>32.491666666666667</v>
      </c>
    </row>
    <row r="42" spans="1:16" ht="15.75" customHeight="1" x14ac:dyDescent="0.25">
      <c r="A42" s="45">
        <v>2023</v>
      </c>
      <c r="B42" s="88">
        <v>32.799999999999997</v>
      </c>
      <c r="C42" s="88">
        <v>32.700000000000003</v>
      </c>
      <c r="D42" s="88">
        <v>32.9</v>
      </c>
      <c r="E42" s="88">
        <v>33.1</v>
      </c>
      <c r="F42" s="88">
        <v>33.200000000000003</v>
      </c>
      <c r="G42" s="88">
        <v>33.200000000000003</v>
      </c>
      <c r="H42" s="88">
        <v>33.299999999999997</v>
      </c>
      <c r="I42" s="88">
        <v>33.4</v>
      </c>
      <c r="J42" s="88">
        <v>33.5</v>
      </c>
      <c r="K42" s="88">
        <v>33.5</v>
      </c>
      <c r="L42" s="88">
        <v>33.4</v>
      </c>
      <c r="M42" s="88">
        <v>33.4</v>
      </c>
      <c r="N42" s="89"/>
      <c r="O42" s="46">
        <f t="shared" si="0"/>
        <v>33.199999999999996</v>
      </c>
      <c r="P42" s="32">
        <f t="shared" si="1"/>
        <v>32.99166666666666</v>
      </c>
    </row>
    <row r="43" spans="1:16" ht="15.75" customHeight="1" x14ac:dyDescent="0.25">
      <c r="A43" s="45">
        <v>2024</v>
      </c>
      <c r="B43" s="88">
        <v>33.5</v>
      </c>
      <c r="C43" s="88">
        <v>33.5</v>
      </c>
      <c r="D43" s="88">
        <v>33.6</v>
      </c>
      <c r="E43" s="88">
        <v>33.5</v>
      </c>
      <c r="F43" s="88">
        <v>33.6</v>
      </c>
      <c r="G43" s="88">
        <v>33.700000000000003</v>
      </c>
      <c r="H43" s="88">
        <v>33.5</v>
      </c>
      <c r="I43" s="88">
        <v>33.6</v>
      </c>
      <c r="J43" s="88">
        <v>33.700000000000003</v>
      </c>
      <c r="K43" s="88">
        <v>33.6</v>
      </c>
      <c r="L43" s="88">
        <v>33.6</v>
      </c>
      <c r="M43" s="88">
        <v>33.6</v>
      </c>
      <c r="N43" s="89"/>
      <c r="O43" s="46">
        <f>AVERAGE(B43:M43)</f>
        <v>33.583333333333336</v>
      </c>
      <c r="P43" s="32">
        <f t="shared" si="1"/>
        <v>33.49166666666666</v>
      </c>
    </row>
    <row r="44" spans="1:16" ht="15.75" customHeight="1" x14ac:dyDescent="0.25">
      <c r="A44" s="45">
        <v>2025</v>
      </c>
      <c r="B44" s="88">
        <v>33.1</v>
      </c>
      <c r="C44" s="88">
        <v>33.4</v>
      </c>
      <c r="D44" s="88">
        <v>33.4</v>
      </c>
      <c r="E44" s="88">
        <v>33.4</v>
      </c>
      <c r="F44" s="88">
        <v>33.5</v>
      </c>
      <c r="G44" s="88">
        <v>33.6</v>
      </c>
      <c r="H44" s="88">
        <v>33.200000000000003</v>
      </c>
      <c r="I44" s="88">
        <v>33.200000000000003</v>
      </c>
      <c r="J44" s="88">
        <v>33.299999999999997</v>
      </c>
      <c r="K44" s="88">
        <v>33.4</v>
      </c>
      <c r="L44" s="88">
        <v>33.299999999999997</v>
      </c>
      <c r="M44" s="88">
        <v>33.200000000000003</v>
      </c>
      <c r="N44" s="89"/>
      <c r="O44" s="46">
        <f>AVERAGE(B44:M44)</f>
        <v>33.333333333333336</v>
      </c>
      <c r="P44" s="32">
        <f t="shared" si="1"/>
        <v>33.5</v>
      </c>
    </row>
    <row r="45" spans="1:16" ht="15.75" customHeight="1" x14ac:dyDescent="0.25">
      <c r="A45" s="45">
        <v>2026</v>
      </c>
      <c r="B45" s="45">
        <v>33.200000000000003</v>
      </c>
      <c r="C45" s="45">
        <v>33.299999999999997</v>
      </c>
      <c r="D45" s="45">
        <v>33.4</v>
      </c>
      <c r="E45" s="87" t="s">
        <v>112</v>
      </c>
      <c r="F45" s="29"/>
      <c r="G45" s="131"/>
      <c r="H45" s="129"/>
      <c r="I45" s="29"/>
      <c r="J45" s="29"/>
      <c r="K45" s="29"/>
      <c r="L45" s="29"/>
      <c r="M45" s="29"/>
      <c r="O45" s="32"/>
      <c r="P45" s="32"/>
    </row>
    <row r="46" spans="1:16" ht="15.75" customHeight="1" x14ac:dyDescent="0.25">
      <c r="A46" s="9" t="s">
        <v>9</v>
      </c>
      <c r="H46" s="25"/>
      <c r="O46" s="24"/>
      <c r="P46" s="24"/>
    </row>
    <row r="47" spans="1:16" ht="15.75" customHeight="1" x14ac:dyDescent="0.25">
      <c r="A47" s="117"/>
      <c r="H47" s="25"/>
      <c r="O47" s="24"/>
      <c r="P47" s="24"/>
    </row>
    <row r="48" spans="1:16" ht="15.75" customHeight="1" x14ac:dyDescent="0.25">
      <c r="H48" s="25"/>
      <c r="I48" s="3" t="s">
        <v>24</v>
      </c>
      <c r="J48" s="3"/>
      <c r="K48" s="3"/>
      <c r="L48" s="3"/>
      <c r="M48" s="3"/>
      <c r="N48" s="3"/>
    </row>
    <row r="49" spans="9:14" ht="18.2" customHeight="1" x14ac:dyDescent="0.25">
      <c r="I49" s="3"/>
      <c r="J49" s="3" t="s">
        <v>25</v>
      </c>
      <c r="K49" s="24"/>
      <c r="L49" s="24"/>
      <c r="M49" s="24"/>
      <c r="N49" s="24"/>
    </row>
    <row r="50" spans="9:14" ht="18.2" customHeight="1" x14ac:dyDescent="0.25">
      <c r="I50" s="25"/>
      <c r="J50" s="25" t="s">
        <v>26</v>
      </c>
      <c r="K50" s="25"/>
      <c r="L50" s="25"/>
      <c r="M50" s="25"/>
      <c r="N50" s="24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50"/>
  <sheetViews>
    <sheetView tabSelected="1" topLeftCell="A26" zoomScale="130" zoomScaleNormal="130" workbookViewId="0">
      <selection activeCell="E44" sqref="E44"/>
    </sheetView>
  </sheetViews>
  <sheetFormatPr defaultColWidth="9.140625" defaultRowHeight="15" x14ac:dyDescent="0.2"/>
  <cols>
    <col min="1" max="13" width="9.28515625" style="8" customWidth="1"/>
    <col min="14" max="14" width="2.5703125" style="8" customWidth="1"/>
    <col min="15" max="15" width="13" style="8" customWidth="1"/>
    <col min="16" max="16" width="10.7109375" style="8" customWidth="1"/>
    <col min="17" max="16384" width="9.140625" style="8"/>
  </cols>
  <sheetData>
    <row r="1" spans="1:16" ht="18.2" customHeight="1" x14ac:dyDescent="0.25">
      <c r="A1" s="169" t="s">
        <v>29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18.2" customHeight="1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68" t="s">
        <v>37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" customHeight="1" x14ac:dyDescent="0.25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7</v>
      </c>
      <c r="P7" s="44" t="s">
        <v>7</v>
      </c>
    </row>
    <row r="8" spans="1:16" ht="18.2" customHeight="1" x14ac:dyDescent="0.3">
      <c r="A8" s="94" t="s">
        <v>1</v>
      </c>
      <c r="B8" s="94" t="s">
        <v>10</v>
      </c>
      <c r="C8" s="94" t="s">
        <v>66</v>
      </c>
      <c r="D8" s="94" t="s">
        <v>11</v>
      </c>
      <c r="E8" s="94" t="s">
        <v>12</v>
      </c>
      <c r="F8" s="94" t="s">
        <v>17</v>
      </c>
      <c r="G8" s="94" t="s">
        <v>13</v>
      </c>
      <c r="H8" s="94" t="s">
        <v>14</v>
      </c>
      <c r="I8" s="94" t="s">
        <v>15</v>
      </c>
      <c r="J8" s="94" t="s">
        <v>16</v>
      </c>
      <c r="K8" s="94" t="s">
        <v>2</v>
      </c>
      <c r="L8" s="94" t="s">
        <v>3</v>
      </c>
      <c r="M8" s="94" t="s">
        <v>4</v>
      </c>
      <c r="N8" s="43"/>
      <c r="O8" s="44" t="s">
        <v>6</v>
      </c>
      <c r="P8" s="44" t="s">
        <v>5</v>
      </c>
    </row>
    <row r="9" spans="1:16" ht="18.2" customHeight="1" x14ac:dyDescent="0.25">
      <c r="A9" s="45">
        <v>1990</v>
      </c>
      <c r="B9" s="88">
        <v>96.2</v>
      </c>
      <c r="C9" s="88">
        <v>98</v>
      </c>
      <c r="D9" s="88">
        <v>98.9</v>
      </c>
      <c r="E9" s="88">
        <v>98.9</v>
      </c>
      <c r="F9" s="88">
        <v>99.9</v>
      </c>
      <c r="G9" s="88">
        <v>99.1</v>
      </c>
      <c r="H9" s="88">
        <v>98</v>
      </c>
      <c r="I9" s="88">
        <v>97.6</v>
      </c>
      <c r="J9" s="88">
        <v>97.2</v>
      </c>
      <c r="K9" s="88">
        <v>97.2</v>
      </c>
      <c r="L9" s="88">
        <v>97</v>
      </c>
      <c r="M9" s="88">
        <v>96.6</v>
      </c>
      <c r="N9" s="45"/>
      <c r="O9" s="46">
        <f>AVERAGE(B9:M9)</f>
        <v>97.883333333333326</v>
      </c>
      <c r="P9" s="47" t="s">
        <v>20</v>
      </c>
    </row>
    <row r="10" spans="1:16" ht="18.2" customHeight="1" x14ac:dyDescent="0.25">
      <c r="A10" s="45">
        <v>1991</v>
      </c>
      <c r="B10" s="88">
        <v>96.3</v>
      </c>
      <c r="C10" s="88">
        <v>96.1</v>
      </c>
      <c r="D10" s="88">
        <v>95.7</v>
      </c>
      <c r="E10" s="88">
        <v>96.7</v>
      </c>
      <c r="F10" s="88">
        <v>97</v>
      </c>
      <c r="G10" s="88">
        <v>96.2</v>
      </c>
      <c r="H10" s="88">
        <v>96.2</v>
      </c>
      <c r="I10" s="88">
        <v>96</v>
      </c>
      <c r="J10" s="88">
        <v>95.7</v>
      </c>
      <c r="K10" s="88">
        <v>95.7</v>
      </c>
      <c r="L10" s="88">
        <v>95.7</v>
      </c>
      <c r="M10" s="88">
        <v>95.9</v>
      </c>
      <c r="N10" s="45"/>
      <c r="O10" s="46">
        <f t="shared" ref="O10:O38" si="0">AVERAGE(B10:M10)</f>
        <v>96.100000000000023</v>
      </c>
      <c r="P10" s="32">
        <f>(AVERAGE(H9:M9)+AVERAGE(B10:G10))/2</f>
        <v>96.8</v>
      </c>
    </row>
    <row r="11" spans="1:16" ht="18.2" customHeight="1" x14ac:dyDescent="0.25">
      <c r="A11" s="45">
        <v>1992</v>
      </c>
      <c r="B11" s="88">
        <v>96</v>
      </c>
      <c r="C11" s="88">
        <v>96.2</v>
      </c>
      <c r="D11" s="88">
        <v>96.4</v>
      </c>
      <c r="E11" s="88">
        <v>96.1</v>
      </c>
      <c r="F11" s="88">
        <v>96.6</v>
      </c>
      <c r="G11" s="88">
        <v>96.8</v>
      </c>
      <c r="H11" s="88">
        <v>98.7</v>
      </c>
      <c r="I11" s="88">
        <v>99.8</v>
      </c>
      <c r="J11" s="88">
        <v>99.6</v>
      </c>
      <c r="K11" s="88">
        <v>100.5</v>
      </c>
      <c r="L11" s="88">
        <v>100.9</v>
      </c>
      <c r="M11" s="88">
        <v>100.7</v>
      </c>
      <c r="N11" s="48"/>
      <c r="O11" s="46">
        <f t="shared" si="0"/>
        <v>98.191666666666677</v>
      </c>
      <c r="P11" s="32">
        <f t="shared" ref="P11:P44" si="1">(AVERAGE(H10:M10)+AVERAGE(B11:G11))/2</f>
        <v>96.108333333333334</v>
      </c>
    </row>
    <row r="12" spans="1:16" ht="18.2" customHeight="1" x14ac:dyDescent="0.25">
      <c r="A12" s="45">
        <v>1993</v>
      </c>
      <c r="B12" s="88">
        <v>103.1</v>
      </c>
      <c r="C12" s="88">
        <v>103.2</v>
      </c>
      <c r="D12" s="88">
        <v>103.1</v>
      </c>
      <c r="E12" s="88">
        <v>104</v>
      </c>
      <c r="F12" s="88">
        <v>103.8</v>
      </c>
      <c r="G12" s="88">
        <v>104.5</v>
      </c>
      <c r="H12" s="88">
        <v>104.5</v>
      </c>
      <c r="I12" s="88">
        <v>104.7</v>
      </c>
      <c r="J12" s="88">
        <v>105.1</v>
      </c>
      <c r="K12" s="88">
        <v>104.7</v>
      </c>
      <c r="L12" s="88">
        <v>105.1</v>
      </c>
      <c r="M12" s="88">
        <v>104.3</v>
      </c>
      <c r="N12" s="48"/>
      <c r="O12" s="46">
        <f t="shared" si="0"/>
        <v>104.175</v>
      </c>
      <c r="P12" s="32">
        <f t="shared" si="1"/>
        <v>101.825</v>
      </c>
    </row>
    <row r="13" spans="1:16" ht="18.2" customHeight="1" x14ac:dyDescent="0.25">
      <c r="A13" s="45">
        <v>1994</v>
      </c>
      <c r="B13" s="88">
        <v>105.8</v>
      </c>
      <c r="C13" s="88">
        <v>105.8</v>
      </c>
      <c r="D13" s="88">
        <v>106.4</v>
      </c>
      <c r="E13" s="88">
        <v>106.9</v>
      </c>
      <c r="F13" s="88">
        <v>107</v>
      </c>
      <c r="G13" s="88">
        <v>107.5</v>
      </c>
      <c r="H13" s="88">
        <v>107.8</v>
      </c>
      <c r="I13" s="88">
        <v>107.6</v>
      </c>
      <c r="J13" s="88">
        <v>109.7</v>
      </c>
      <c r="K13" s="88">
        <v>110.9</v>
      </c>
      <c r="L13" s="88">
        <v>111.1</v>
      </c>
      <c r="M13" s="88">
        <v>112</v>
      </c>
      <c r="N13" s="45"/>
      <c r="O13" s="46">
        <f t="shared" si="0"/>
        <v>108.20833333333333</v>
      </c>
      <c r="P13" s="32">
        <f t="shared" si="1"/>
        <v>105.64999999999998</v>
      </c>
    </row>
    <row r="14" spans="1:16" ht="18.2" customHeight="1" x14ac:dyDescent="0.25">
      <c r="A14" s="45">
        <v>1995</v>
      </c>
      <c r="B14" s="88">
        <v>112.4</v>
      </c>
      <c r="C14" s="88">
        <v>112.9</v>
      </c>
      <c r="D14" s="88">
        <v>113.5</v>
      </c>
      <c r="E14" s="88">
        <v>113.3</v>
      </c>
      <c r="F14" s="88">
        <v>113.6</v>
      </c>
      <c r="G14" s="88">
        <v>113.4</v>
      </c>
      <c r="H14" s="88">
        <v>112.5</v>
      </c>
      <c r="I14" s="88">
        <v>113</v>
      </c>
      <c r="J14" s="88">
        <v>113.7</v>
      </c>
      <c r="K14" s="88">
        <v>113.7</v>
      </c>
      <c r="L14" s="88">
        <v>114.1</v>
      </c>
      <c r="M14" s="88">
        <v>114.2</v>
      </c>
      <c r="N14" s="45"/>
      <c r="O14" s="46">
        <f t="shared" si="0"/>
        <v>113.35833333333333</v>
      </c>
      <c r="P14" s="32">
        <f t="shared" si="1"/>
        <v>111.51666666666668</v>
      </c>
    </row>
    <row r="15" spans="1:16" ht="18.2" customHeight="1" x14ac:dyDescent="0.25">
      <c r="A15" s="45">
        <v>1996</v>
      </c>
      <c r="B15" s="88">
        <v>114.3</v>
      </c>
      <c r="C15" s="88">
        <v>114.7</v>
      </c>
      <c r="D15" s="88">
        <v>114.8</v>
      </c>
      <c r="E15" s="88">
        <v>115.5</v>
      </c>
      <c r="F15" s="88">
        <v>116.5</v>
      </c>
      <c r="G15" s="88">
        <v>116.8</v>
      </c>
      <c r="H15" s="88">
        <v>117</v>
      </c>
      <c r="I15" s="88">
        <v>117.5</v>
      </c>
      <c r="J15" s="88">
        <v>115.3</v>
      </c>
      <c r="K15" s="88">
        <v>118.5</v>
      </c>
      <c r="L15" s="88">
        <v>119.8</v>
      </c>
      <c r="M15" s="88">
        <v>120.2</v>
      </c>
      <c r="N15" s="45"/>
      <c r="O15" s="46">
        <f t="shared" si="0"/>
        <v>116.74166666666666</v>
      </c>
      <c r="P15" s="32">
        <f t="shared" si="1"/>
        <v>114.48333333333333</v>
      </c>
    </row>
    <row r="16" spans="1:16" ht="18.2" customHeight="1" x14ac:dyDescent="0.25">
      <c r="A16" s="45">
        <v>1997</v>
      </c>
      <c r="B16" s="88">
        <v>120.3</v>
      </c>
      <c r="C16" s="88">
        <v>119.9</v>
      </c>
      <c r="D16" s="88">
        <v>120.4</v>
      </c>
      <c r="E16" s="88">
        <v>120.7</v>
      </c>
      <c r="F16" s="88">
        <v>120.9</v>
      </c>
      <c r="G16" s="88">
        <v>122</v>
      </c>
      <c r="H16" s="88">
        <v>122</v>
      </c>
      <c r="I16" s="88">
        <v>122.5</v>
      </c>
      <c r="J16" s="88">
        <v>122.5</v>
      </c>
      <c r="K16" s="88">
        <v>121.8</v>
      </c>
      <c r="L16" s="88">
        <v>121.5</v>
      </c>
      <c r="M16" s="88">
        <v>121.6</v>
      </c>
      <c r="N16" s="45"/>
      <c r="O16" s="46">
        <f t="shared" si="0"/>
        <v>121.34166666666665</v>
      </c>
      <c r="P16" s="32">
        <f t="shared" si="1"/>
        <v>119.375</v>
      </c>
    </row>
    <row r="17" spans="1:18" ht="18.2" customHeight="1" x14ac:dyDescent="0.25">
      <c r="A17" s="45">
        <v>1998</v>
      </c>
      <c r="B17" s="88">
        <v>121.2</v>
      </c>
      <c r="C17" s="88">
        <v>122.1</v>
      </c>
      <c r="D17" s="88">
        <v>122.7</v>
      </c>
      <c r="E17" s="88">
        <v>122</v>
      </c>
      <c r="F17" s="88">
        <v>122.4</v>
      </c>
      <c r="G17" s="88">
        <v>122.2</v>
      </c>
      <c r="H17" s="88">
        <v>122.9</v>
      </c>
      <c r="I17" s="88">
        <v>123.5</v>
      </c>
      <c r="J17" s="88">
        <v>125</v>
      </c>
      <c r="K17" s="88">
        <v>123.1</v>
      </c>
      <c r="L17" s="88">
        <v>124.2</v>
      </c>
      <c r="M17" s="88">
        <v>123.6</v>
      </c>
      <c r="N17" s="45"/>
      <c r="O17" s="46">
        <f t="shared" si="0"/>
        <v>122.90833333333332</v>
      </c>
      <c r="P17" s="32">
        <f t="shared" si="1"/>
        <v>122.04166666666667</v>
      </c>
    </row>
    <row r="18" spans="1:18" ht="18.2" customHeight="1" x14ac:dyDescent="0.25">
      <c r="A18" s="45">
        <v>1999</v>
      </c>
      <c r="B18" s="88">
        <v>126.6</v>
      </c>
      <c r="C18" s="88">
        <v>127.4</v>
      </c>
      <c r="D18" s="88">
        <v>127.9</v>
      </c>
      <c r="E18" s="88">
        <v>129.1</v>
      </c>
      <c r="F18" s="88">
        <v>129</v>
      </c>
      <c r="G18" s="88">
        <v>129.80000000000001</v>
      </c>
      <c r="H18" s="88">
        <v>129.9</v>
      </c>
      <c r="I18" s="88">
        <v>130.4</v>
      </c>
      <c r="J18" s="88">
        <v>131.1</v>
      </c>
      <c r="K18" s="88">
        <v>131.9</v>
      </c>
      <c r="L18" s="88">
        <v>131.69999999999999</v>
      </c>
      <c r="M18" s="88">
        <v>131.4</v>
      </c>
      <c r="N18" s="45"/>
      <c r="O18" s="46">
        <f t="shared" si="0"/>
        <v>129.68333333333334</v>
      </c>
      <c r="P18" s="32">
        <f t="shared" si="1"/>
        <v>126.00833333333333</v>
      </c>
    </row>
    <row r="19" spans="1:18" ht="18.2" customHeight="1" x14ac:dyDescent="0.25">
      <c r="A19" s="45">
        <v>2000</v>
      </c>
      <c r="B19" s="88">
        <v>131.69999999999999</v>
      </c>
      <c r="C19" s="88">
        <v>131.4</v>
      </c>
      <c r="D19" s="88">
        <v>131.80000000000001</v>
      </c>
      <c r="E19" s="88">
        <v>134</v>
      </c>
      <c r="F19" s="88">
        <v>133.6</v>
      </c>
      <c r="G19" s="88">
        <v>133.1</v>
      </c>
      <c r="H19" s="88">
        <v>133.9</v>
      </c>
      <c r="I19" s="88">
        <v>134.1</v>
      </c>
      <c r="J19" s="88">
        <v>134.4</v>
      </c>
      <c r="K19" s="88">
        <v>136.5</v>
      </c>
      <c r="L19" s="88">
        <v>136.5</v>
      </c>
      <c r="M19" s="88">
        <v>136</v>
      </c>
      <c r="N19" s="45"/>
      <c r="O19" s="46">
        <f t="shared" si="0"/>
        <v>133.91666666666669</v>
      </c>
      <c r="P19" s="32">
        <f t="shared" si="1"/>
        <v>131.83333333333334</v>
      </c>
    </row>
    <row r="20" spans="1:18" ht="18.2" customHeight="1" x14ac:dyDescent="0.25">
      <c r="A20" s="45">
        <v>2001</v>
      </c>
      <c r="B20" s="88">
        <v>135.30000000000001</v>
      </c>
      <c r="C20" s="88">
        <v>135.19999999999999</v>
      </c>
      <c r="D20" s="88">
        <v>134.9</v>
      </c>
      <c r="E20" s="88">
        <v>134.6</v>
      </c>
      <c r="F20" s="88">
        <v>134</v>
      </c>
      <c r="G20" s="88">
        <v>134.5</v>
      </c>
      <c r="H20" s="88">
        <v>135.5</v>
      </c>
      <c r="I20" s="88">
        <v>133.1</v>
      </c>
      <c r="J20" s="88">
        <v>132.80000000000001</v>
      </c>
      <c r="K20" s="88">
        <v>130.30000000000001</v>
      </c>
      <c r="L20" s="88">
        <v>129</v>
      </c>
      <c r="M20" s="88">
        <v>128</v>
      </c>
      <c r="N20" s="48"/>
      <c r="O20" s="46">
        <f t="shared" si="0"/>
        <v>133.1</v>
      </c>
      <c r="P20" s="32">
        <f t="shared" si="1"/>
        <v>134.99166666666667</v>
      </c>
    </row>
    <row r="21" spans="1:18" ht="18" customHeight="1" x14ac:dyDescent="0.25">
      <c r="A21" s="45">
        <v>2002</v>
      </c>
      <c r="B21" s="88">
        <v>131</v>
      </c>
      <c r="C21" s="88">
        <v>130.1</v>
      </c>
      <c r="D21" s="88">
        <v>130.19999999999999</v>
      </c>
      <c r="E21" s="88">
        <v>129.80000000000001</v>
      </c>
      <c r="F21" s="88">
        <v>130.1</v>
      </c>
      <c r="G21" s="88">
        <v>129.1</v>
      </c>
      <c r="H21" s="88">
        <v>130</v>
      </c>
      <c r="I21" s="88">
        <v>129.4</v>
      </c>
      <c r="J21" s="88">
        <v>129.19999999999999</v>
      </c>
      <c r="K21" s="88">
        <v>129.69999999999999</v>
      </c>
      <c r="L21" s="88">
        <v>129.19999999999999</v>
      </c>
      <c r="M21" s="88">
        <v>130</v>
      </c>
      <c r="N21" s="48"/>
      <c r="O21" s="46">
        <f t="shared" si="0"/>
        <v>129.81666666666669</v>
      </c>
      <c r="P21" s="32">
        <f t="shared" si="1"/>
        <v>130.75</v>
      </c>
    </row>
    <row r="22" spans="1:18" ht="18.2" customHeight="1" x14ac:dyDescent="0.25">
      <c r="A22" s="45">
        <v>2003</v>
      </c>
      <c r="B22" s="88">
        <v>130.9</v>
      </c>
      <c r="C22" s="88">
        <v>131.1</v>
      </c>
      <c r="D22" s="88">
        <v>132.19999999999999</v>
      </c>
      <c r="E22" s="88">
        <v>130</v>
      </c>
      <c r="F22" s="88">
        <v>129.80000000000001</v>
      </c>
      <c r="G22" s="88">
        <v>131.30000000000001</v>
      </c>
      <c r="H22" s="88">
        <v>129.9</v>
      </c>
      <c r="I22" s="88">
        <v>130.6</v>
      </c>
      <c r="J22" s="88">
        <v>130.6</v>
      </c>
      <c r="K22" s="88">
        <v>131.4</v>
      </c>
      <c r="L22" s="88">
        <v>131.30000000000001</v>
      </c>
      <c r="M22" s="88">
        <v>132.1</v>
      </c>
      <c r="N22" s="49"/>
      <c r="O22" s="46">
        <f t="shared" si="0"/>
        <v>130.93333333333331</v>
      </c>
      <c r="P22" s="32">
        <f t="shared" si="1"/>
        <v>130.23333333333335</v>
      </c>
      <c r="R22" s="132"/>
    </row>
    <row r="23" spans="1:18" ht="18.2" customHeight="1" x14ac:dyDescent="0.25">
      <c r="A23" s="45">
        <v>2004</v>
      </c>
      <c r="B23" s="88">
        <v>131.5</v>
      </c>
      <c r="C23" s="88">
        <v>132</v>
      </c>
      <c r="D23" s="88">
        <v>132.4</v>
      </c>
      <c r="E23" s="88">
        <v>133</v>
      </c>
      <c r="F23" s="88">
        <v>133.9</v>
      </c>
      <c r="G23" s="88">
        <v>134.6</v>
      </c>
      <c r="H23" s="88">
        <v>134.69999999999999</v>
      </c>
      <c r="I23" s="88">
        <v>135</v>
      </c>
      <c r="J23" s="88">
        <v>134.9</v>
      </c>
      <c r="K23" s="88">
        <v>136.6</v>
      </c>
      <c r="L23" s="88">
        <v>136.5</v>
      </c>
      <c r="M23" s="88">
        <v>137</v>
      </c>
      <c r="N23" s="50"/>
      <c r="O23" s="46">
        <f t="shared" si="0"/>
        <v>134.34166666666667</v>
      </c>
      <c r="P23" s="32">
        <f t="shared" si="1"/>
        <v>131.94166666666666</v>
      </c>
    </row>
    <row r="24" spans="1:18" ht="18.2" customHeight="1" x14ac:dyDescent="0.25">
      <c r="A24" s="45">
        <v>2005</v>
      </c>
      <c r="B24" s="88">
        <v>136.30000000000001</v>
      </c>
      <c r="C24" s="88">
        <v>136</v>
      </c>
      <c r="D24" s="88">
        <v>135.9</v>
      </c>
      <c r="E24" s="88">
        <v>136.4</v>
      </c>
      <c r="F24" s="88">
        <v>136.9</v>
      </c>
      <c r="G24" s="88">
        <v>137.30000000000001</v>
      </c>
      <c r="H24" s="88">
        <v>137.6</v>
      </c>
      <c r="I24" s="88">
        <v>137.80000000000001</v>
      </c>
      <c r="J24" s="88">
        <v>138.1</v>
      </c>
      <c r="K24" s="88">
        <v>136.9</v>
      </c>
      <c r="L24" s="88">
        <v>137.5</v>
      </c>
      <c r="M24" s="88">
        <v>137.1</v>
      </c>
      <c r="N24" s="50"/>
      <c r="O24" s="46">
        <f t="shared" si="0"/>
        <v>136.98333333333332</v>
      </c>
      <c r="P24" s="32">
        <f t="shared" si="1"/>
        <v>136.125</v>
      </c>
    </row>
    <row r="25" spans="1:18" ht="18.2" customHeight="1" x14ac:dyDescent="0.25">
      <c r="A25" s="45">
        <v>2006</v>
      </c>
      <c r="B25" s="88">
        <v>138.30000000000001</v>
      </c>
      <c r="C25" s="88">
        <v>137.9</v>
      </c>
      <c r="D25" s="88">
        <v>138.1</v>
      </c>
      <c r="E25" s="88">
        <v>137.69999999999999</v>
      </c>
      <c r="F25" s="88">
        <v>136.4</v>
      </c>
      <c r="G25" s="88">
        <v>135.30000000000001</v>
      </c>
      <c r="H25" s="88">
        <v>135.19999999999999</v>
      </c>
      <c r="I25" s="88">
        <v>135</v>
      </c>
      <c r="J25" s="88">
        <v>134.9</v>
      </c>
      <c r="K25" s="88">
        <v>134.5</v>
      </c>
      <c r="L25" s="88">
        <v>134.9</v>
      </c>
      <c r="M25" s="88">
        <v>134.19999999999999</v>
      </c>
      <c r="N25" s="49"/>
      <c r="O25" s="46">
        <f t="shared" si="0"/>
        <v>136.03333333333336</v>
      </c>
      <c r="P25" s="32">
        <f t="shared" si="1"/>
        <v>137.39166666666665</v>
      </c>
    </row>
    <row r="26" spans="1:18" ht="18.2" customHeight="1" x14ac:dyDescent="0.25">
      <c r="A26" s="45">
        <v>2007</v>
      </c>
      <c r="B26" s="88">
        <v>133.1</v>
      </c>
      <c r="C26" s="88">
        <v>132.5</v>
      </c>
      <c r="D26" s="88">
        <v>133</v>
      </c>
      <c r="E26" s="88">
        <v>133</v>
      </c>
      <c r="F26" s="88">
        <v>132.9</v>
      </c>
      <c r="G26" s="88">
        <v>132.69999999999999</v>
      </c>
      <c r="H26" s="88">
        <v>132</v>
      </c>
      <c r="I26" s="88">
        <v>131.30000000000001</v>
      </c>
      <c r="J26" s="88">
        <v>131.30000000000001</v>
      </c>
      <c r="K26" s="88">
        <v>130.19999999999999</v>
      </c>
      <c r="L26" s="88">
        <v>130.9</v>
      </c>
      <c r="M26" s="88">
        <v>130.69999999999999</v>
      </c>
      <c r="N26" s="49"/>
      <c r="O26" s="46">
        <f t="shared" si="0"/>
        <v>131.96666666666667</v>
      </c>
      <c r="P26" s="32">
        <f t="shared" si="1"/>
        <v>133.82499999999999</v>
      </c>
    </row>
    <row r="27" spans="1:18" ht="18.2" customHeight="1" x14ac:dyDescent="0.25">
      <c r="A27" s="45">
        <v>2008</v>
      </c>
      <c r="B27" s="88">
        <v>131.6</v>
      </c>
      <c r="C27" s="88">
        <v>131.5</v>
      </c>
      <c r="D27" s="88">
        <v>130.9</v>
      </c>
      <c r="E27" s="88">
        <v>130.5</v>
      </c>
      <c r="F27" s="88">
        <v>130.4</v>
      </c>
      <c r="G27" s="88">
        <v>130.19999999999999</v>
      </c>
      <c r="H27" s="88">
        <v>130.69999999999999</v>
      </c>
      <c r="I27" s="88">
        <v>129.69999999999999</v>
      </c>
      <c r="J27" s="88">
        <v>129.1</v>
      </c>
      <c r="K27" s="88">
        <v>128.1</v>
      </c>
      <c r="L27" s="88">
        <v>127.2</v>
      </c>
      <c r="M27" s="88">
        <v>127.3</v>
      </c>
      <c r="N27" s="45"/>
      <c r="O27" s="46">
        <f t="shared" si="0"/>
        <v>129.76666666666665</v>
      </c>
      <c r="P27" s="32">
        <f t="shared" si="1"/>
        <v>130.95833333333331</v>
      </c>
    </row>
    <row r="28" spans="1:18" ht="18.2" customHeight="1" x14ac:dyDescent="0.25">
      <c r="A28" s="45">
        <v>2009</v>
      </c>
      <c r="B28" s="88">
        <v>127.1</v>
      </c>
      <c r="C28" s="88">
        <v>126.6</v>
      </c>
      <c r="D28" s="88">
        <v>126.2</v>
      </c>
      <c r="E28" s="88">
        <v>125.9</v>
      </c>
      <c r="F28" s="88">
        <v>125.8</v>
      </c>
      <c r="G28" s="88">
        <v>125.5</v>
      </c>
      <c r="H28" s="88">
        <v>125.2</v>
      </c>
      <c r="I28" s="88">
        <v>125.7</v>
      </c>
      <c r="J28" s="88">
        <v>125.4</v>
      </c>
      <c r="K28" s="88">
        <v>125.9</v>
      </c>
      <c r="L28" s="88">
        <v>125.9</v>
      </c>
      <c r="M28" s="88">
        <v>124.7</v>
      </c>
      <c r="N28" s="50"/>
      <c r="O28" s="46">
        <f t="shared" si="0"/>
        <v>125.82500000000003</v>
      </c>
      <c r="P28" s="32">
        <f t="shared" si="1"/>
        <v>127.43333333333334</v>
      </c>
    </row>
    <row r="29" spans="1:18" ht="18.2" customHeight="1" x14ac:dyDescent="0.25">
      <c r="A29" s="45">
        <v>2010</v>
      </c>
      <c r="B29" s="88">
        <v>126.5</v>
      </c>
      <c r="C29" s="88">
        <v>126.8</v>
      </c>
      <c r="D29" s="88">
        <v>126.9</v>
      </c>
      <c r="E29" s="88">
        <v>127.1</v>
      </c>
      <c r="F29" s="88">
        <v>126.9</v>
      </c>
      <c r="G29" s="88">
        <v>127.5</v>
      </c>
      <c r="H29" s="88">
        <v>127.9</v>
      </c>
      <c r="I29" s="88">
        <v>127.8</v>
      </c>
      <c r="J29" s="88">
        <v>127.9</v>
      </c>
      <c r="K29" s="88">
        <v>128.1</v>
      </c>
      <c r="L29" s="88">
        <v>128.19999999999999</v>
      </c>
      <c r="M29" s="88">
        <v>128.4</v>
      </c>
      <c r="N29" s="50" t="s">
        <v>0</v>
      </c>
      <c r="O29" s="46">
        <f t="shared" si="0"/>
        <v>127.5</v>
      </c>
      <c r="P29" s="32">
        <f t="shared" si="1"/>
        <v>126.20833333333334</v>
      </c>
    </row>
    <row r="30" spans="1:18" ht="18.2" customHeight="1" x14ac:dyDescent="0.25">
      <c r="A30" s="45">
        <v>2011</v>
      </c>
      <c r="B30" s="88">
        <v>128.30000000000001</v>
      </c>
      <c r="C30" s="88">
        <v>128.1</v>
      </c>
      <c r="D30" s="88">
        <v>128.1</v>
      </c>
      <c r="E30" s="88">
        <v>127.9</v>
      </c>
      <c r="F30" s="88">
        <v>127.9</v>
      </c>
      <c r="G30" s="88">
        <v>128.1</v>
      </c>
      <c r="H30" s="88">
        <v>128.4</v>
      </c>
      <c r="I30" s="88">
        <v>128.1</v>
      </c>
      <c r="J30" s="88">
        <v>128.19999999999999</v>
      </c>
      <c r="K30" s="88">
        <v>128.19999999999999</v>
      </c>
      <c r="L30" s="88">
        <v>128.5</v>
      </c>
      <c r="M30" s="88">
        <v>128.30000000000001</v>
      </c>
      <c r="N30" s="50"/>
      <c r="O30" s="46">
        <f t="shared" si="0"/>
        <v>128.17499999999998</v>
      </c>
      <c r="P30" s="32">
        <f t="shared" si="1"/>
        <v>128.05833333333334</v>
      </c>
    </row>
    <row r="31" spans="1:18" ht="18.2" customHeight="1" x14ac:dyDescent="0.25">
      <c r="A31" s="45">
        <v>2012</v>
      </c>
      <c r="B31" s="88">
        <v>128.4</v>
      </c>
      <c r="C31" s="88">
        <v>127.7</v>
      </c>
      <c r="D31" s="88">
        <v>127.6</v>
      </c>
      <c r="E31" s="88">
        <v>128.4</v>
      </c>
      <c r="F31" s="88">
        <v>128.69999999999999</v>
      </c>
      <c r="G31" s="88">
        <v>128.4</v>
      </c>
      <c r="H31" s="88">
        <v>129.30000000000001</v>
      </c>
      <c r="I31" s="88">
        <v>129.9</v>
      </c>
      <c r="J31" s="88">
        <v>130.1</v>
      </c>
      <c r="K31" s="88">
        <v>131</v>
      </c>
      <c r="L31" s="88">
        <v>130.80000000000001</v>
      </c>
      <c r="M31" s="88">
        <v>130.5</v>
      </c>
      <c r="N31" s="50"/>
      <c r="O31" s="46">
        <f t="shared" si="0"/>
        <v>129.23333333333332</v>
      </c>
      <c r="P31" s="32">
        <f t="shared" si="1"/>
        <v>128.24166666666667</v>
      </c>
    </row>
    <row r="32" spans="1:18" ht="18.2" customHeight="1" x14ac:dyDescent="0.25">
      <c r="A32" s="45">
        <v>2013</v>
      </c>
      <c r="B32" s="88">
        <v>130.30000000000001</v>
      </c>
      <c r="C32" s="88">
        <v>131</v>
      </c>
      <c r="D32" s="88">
        <v>131.1</v>
      </c>
      <c r="E32" s="88">
        <v>131</v>
      </c>
      <c r="F32" s="88">
        <v>131.19999999999999</v>
      </c>
      <c r="G32" s="88">
        <v>131.1</v>
      </c>
      <c r="H32" s="88">
        <v>130.4</v>
      </c>
      <c r="I32" s="88">
        <v>130.5</v>
      </c>
      <c r="J32" s="88">
        <v>130.6</v>
      </c>
      <c r="K32" s="88">
        <v>131.4</v>
      </c>
      <c r="L32" s="88">
        <v>131.4</v>
      </c>
      <c r="M32" s="88">
        <v>132.19999999999999</v>
      </c>
      <c r="N32" s="50"/>
      <c r="O32" s="46">
        <f t="shared" si="0"/>
        <v>131.01666666666668</v>
      </c>
      <c r="P32" s="32">
        <f t="shared" si="1"/>
        <v>130.60833333333335</v>
      </c>
    </row>
    <row r="33" spans="1:16" ht="18.2" customHeight="1" x14ac:dyDescent="0.25">
      <c r="A33" s="45">
        <v>2014</v>
      </c>
      <c r="B33" s="88">
        <v>131.19999999999999</v>
      </c>
      <c r="C33" s="88">
        <v>131.19999999999999</v>
      </c>
      <c r="D33" s="88">
        <v>130.80000000000001</v>
      </c>
      <c r="E33" s="88">
        <v>130.80000000000001</v>
      </c>
      <c r="F33" s="88">
        <v>130.4</v>
      </c>
      <c r="G33" s="88">
        <v>130.4</v>
      </c>
      <c r="H33" s="88">
        <v>130</v>
      </c>
      <c r="I33" s="88">
        <v>130.1</v>
      </c>
      <c r="J33" s="88">
        <v>129.80000000000001</v>
      </c>
      <c r="K33" s="88">
        <v>129.30000000000001</v>
      </c>
      <c r="L33" s="88">
        <v>129.1</v>
      </c>
      <c r="M33" s="88">
        <v>129</v>
      </c>
      <c r="N33" s="50"/>
      <c r="O33" s="46">
        <f t="shared" si="0"/>
        <v>130.17499999999998</v>
      </c>
      <c r="P33" s="32">
        <f t="shared" si="1"/>
        <v>130.94166666666666</v>
      </c>
    </row>
    <row r="34" spans="1:16" ht="18.2" customHeight="1" x14ac:dyDescent="0.25">
      <c r="A34" s="45">
        <v>2015</v>
      </c>
      <c r="B34" s="88">
        <v>129</v>
      </c>
      <c r="C34" s="88">
        <v>128.9</v>
      </c>
      <c r="D34" s="88">
        <v>128.9</v>
      </c>
      <c r="E34" s="88">
        <v>129</v>
      </c>
      <c r="F34" s="88">
        <v>129.1</v>
      </c>
      <c r="G34" s="88">
        <v>128.6</v>
      </c>
      <c r="H34" s="88">
        <v>128.6</v>
      </c>
      <c r="I34" s="88">
        <v>128.80000000000001</v>
      </c>
      <c r="J34" s="88">
        <v>128.80000000000001</v>
      </c>
      <c r="K34" s="88">
        <v>128.5</v>
      </c>
      <c r="L34" s="88">
        <v>128.5</v>
      </c>
      <c r="M34" s="88">
        <v>128.80000000000001</v>
      </c>
      <c r="N34" s="50"/>
      <c r="O34" s="46">
        <f t="shared" si="0"/>
        <v>128.79166666666666</v>
      </c>
      <c r="P34" s="32">
        <f t="shared" si="1"/>
        <v>129.23333333333335</v>
      </c>
    </row>
    <row r="35" spans="1:16" ht="15.75" customHeight="1" x14ac:dyDescent="0.25">
      <c r="A35" s="45">
        <v>2016</v>
      </c>
      <c r="B35" s="88">
        <v>129.4</v>
      </c>
      <c r="C35" s="88">
        <v>129.19999999999999</v>
      </c>
      <c r="D35" s="88">
        <v>129.30000000000001</v>
      </c>
      <c r="E35" s="88">
        <v>129.30000000000001</v>
      </c>
      <c r="F35" s="88">
        <v>128.80000000000001</v>
      </c>
      <c r="G35" s="88">
        <v>128.69999999999999</v>
      </c>
      <c r="H35" s="88">
        <v>128.80000000000001</v>
      </c>
      <c r="I35" s="88">
        <v>128.4</v>
      </c>
      <c r="J35" s="88">
        <v>128.69999999999999</v>
      </c>
      <c r="K35" s="88">
        <v>128.80000000000001</v>
      </c>
      <c r="L35" s="88">
        <v>128.6</v>
      </c>
      <c r="M35" s="88">
        <v>129.19999999999999</v>
      </c>
      <c r="N35" s="89"/>
      <c r="O35" s="46">
        <f t="shared" si="0"/>
        <v>128.93333333333334</v>
      </c>
      <c r="P35" s="32">
        <f t="shared" si="1"/>
        <v>128.89166666666665</v>
      </c>
    </row>
    <row r="36" spans="1:16" ht="15.75" customHeight="1" x14ac:dyDescent="0.25">
      <c r="A36" s="45">
        <v>2017</v>
      </c>
      <c r="B36" s="88">
        <v>128.80000000000001</v>
      </c>
      <c r="C36" s="88">
        <v>128.80000000000001</v>
      </c>
      <c r="D36" s="88">
        <v>128.9</v>
      </c>
      <c r="E36" s="88">
        <v>128.19999999999999</v>
      </c>
      <c r="F36" s="88">
        <v>128.30000000000001</v>
      </c>
      <c r="G36" s="88">
        <v>127.8</v>
      </c>
      <c r="H36" s="88">
        <v>127.2</v>
      </c>
      <c r="I36" s="88">
        <v>127.1</v>
      </c>
      <c r="J36" s="88">
        <v>125.8</v>
      </c>
      <c r="K36" s="88">
        <v>114.2</v>
      </c>
      <c r="L36" s="88">
        <v>111.9</v>
      </c>
      <c r="M36" s="88">
        <v>114.9</v>
      </c>
      <c r="N36" s="89"/>
      <c r="O36" s="46">
        <f t="shared" si="0"/>
        <v>124.325</v>
      </c>
      <c r="P36" s="32">
        <f t="shared" si="1"/>
        <v>128.60833333333335</v>
      </c>
    </row>
    <row r="37" spans="1:16" ht="15.75" customHeight="1" x14ac:dyDescent="0.25">
      <c r="A37" s="45">
        <v>2018</v>
      </c>
      <c r="B37" s="88">
        <v>117.3</v>
      </c>
      <c r="C37" s="88">
        <v>118.7</v>
      </c>
      <c r="D37" s="88">
        <v>119.2</v>
      </c>
      <c r="E37" s="88">
        <v>121.2</v>
      </c>
      <c r="F37" s="88">
        <v>122.1</v>
      </c>
      <c r="G37" s="88">
        <v>123.2</v>
      </c>
      <c r="H37" s="88">
        <v>124.4</v>
      </c>
      <c r="I37" s="88">
        <v>124.6</v>
      </c>
      <c r="J37" s="88">
        <v>125</v>
      </c>
      <c r="K37" s="88">
        <v>124.7</v>
      </c>
      <c r="L37" s="88">
        <v>125.4</v>
      </c>
      <c r="M37" s="88">
        <v>125.2</v>
      </c>
      <c r="N37" s="89"/>
      <c r="O37" s="46">
        <f t="shared" si="0"/>
        <v>122.58333333333336</v>
      </c>
      <c r="P37" s="32">
        <f t="shared" si="1"/>
        <v>120.23333333333335</v>
      </c>
    </row>
    <row r="38" spans="1:16" ht="15.75" customHeight="1" x14ac:dyDescent="0.25">
      <c r="A38" s="45">
        <v>2019</v>
      </c>
      <c r="B38" s="88">
        <v>126.9</v>
      </c>
      <c r="C38" s="88">
        <v>126.8</v>
      </c>
      <c r="D38" s="88">
        <v>126.6</v>
      </c>
      <c r="E38" s="88">
        <v>126.7</v>
      </c>
      <c r="F38" s="88">
        <v>126.3</v>
      </c>
      <c r="G38" s="88">
        <v>125.6</v>
      </c>
      <c r="H38" s="88">
        <v>125.2</v>
      </c>
      <c r="I38" s="88">
        <v>125.2</v>
      </c>
      <c r="J38" s="88">
        <v>125.5</v>
      </c>
      <c r="K38" s="88">
        <v>125.8</v>
      </c>
      <c r="L38" s="88">
        <v>125.3</v>
      </c>
      <c r="M38" s="88">
        <v>126</v>
      </c>
      <c r="N38" s="89"/>
      <c r="O38" s="46">
        <f t="shared" si="0"/>
        <v>125.99166666666667</v>
      </c>
      <c r="P38" s="32">
        <f t="shared" si="1"/>
        <v>125.68333333333334</v>
      </c>
    </row>
    <row r="39" spans="1:16" ht="15.75" customHeight="1" x14ac:dyDescent="0.25">
      <c r="A39" s="45">
        <v>2020</v>
      </c>
      <c r="B39" s="88">
        <v>125.8</v>
      </c>
      <c r="C39" s="88">
        <v>125.5</v>
      </c>
      <c r="D39" s="88">
        <v>124.5</v>
      </c>
      <c r="E39" s="88">
        <v>97.5</v>
      </c>
      <c r="F39" s="88">
        <v>101</v>
      </c>
      <c r="G39" s="88">
        <v>111</v>
      </c>
      <c r="H39" s="88">
        <v>117.9</v>
      </c>
      <c r="I39" s="88">
        <v>119</v>
      </c>
      <c r="J39" s="88">
        <v>120.2</v>
      </c>
      <c r="K39" s="88">
        <v>122.8</v>
      </c>
      <c r="L39" s="88">
        <v>122.3</v>
      </c>
      <c r="M39" s="88">
        <v>122.7</v>
      </c>
      <c r="N39" s="89"/>
      <c r="O39" s="46">
        <f>AVERAGE(B39:M39)</f>
        <v>117.51666666666665</v>
      </c>
      <c r="P39" s="32">
        <f t="shared" si="1"/>
        <v>119.85833333333332</v>
      </c>
    </row>
    <row r="40" spans="1:16" ht="15.75" customHeight="1" x14ac:dyDescent="0.25">
      <c r="A40" s="45">
        <v>2021</v>
      </c>
      <c r="B40" s="88">
        <v>123.1</v>
      </c>
      <c r="C40" s="88">
        <v>123.5</v>
      </c>
      <c r="D40" s="88">
        <v>124.9</v>
      </c>
      <c r="E40" s="88">
        <v>125.7</v>
      </c>
      <c r="F40" s="88">
        <v>126.8</v>
      </c>
      <c r="G40" s="88">
        <v>127.4</v>
      </c>
      <c r="H40" s="88">
        <v>128.1</v>
      </c>
      <c r="I40" s="88">
        <v>127.9</v>
      </c>
      <c r="J40" s="88">
        <v>130.5</v>
      </c>
      <c r="K40" s="88">
        <v>129.19999999999999</v>
      </c>
      <c r="L40" s="88">
        <v>129</v>
      </c>
      <c r="M40" s="88">
        <v>129.69999999999999</v>
      </c>
      <c r="N40" s="133"/>
      <c r="O40" s="88">
        <f>AVERAGE(B40:N40)</f>
        <v>127.15000000000002</v>
      </c>
      <c r="P40" s="32">
        <f t="shared" si="1"/>
        <v>123.02500000000001</v>
      </c>
    </row>
    <row r="41" spans="1:16" ht="15.75" customHeight="1" x14ac:dyDescent="0.25">
      <c r="A41" s="45">
        <v>2022</v>
      </c>
      <c r="B41" s="88">
        <v>129.5</v>
      </c>
      <c r="C41" s="88">
        <v>130.30000000000001</v>
      </c>
      <c r="D41" s="88">
        <v>130.5</v>
      </c>
      <c r="E41" s="88">
        <v>130</v>
      </c>
      <c r="F41" s="88">
        <v>129.5</v>
      </c>
      <c r="G41" s="88">
        <v>130.1</v>
      </c>
      <c r="H41" s="88">
        <v>129.9</v>
      </c>
      <c r="I41" s="88">
        <v>129.6</v>
      </c>
      <c r="J41" s="88">
        <v>130.6</v>
      </c>
      <c r="K41" s="88">
        <v>130.5</v>
      </c>
      <c r="L41" s="88">
        <v>130.6</v>
      </c>
      <c r="M41" s="88">
        <v>132.5</v>
      </c>
      <c r="N41" s="133"/>
      <c r="O41" s="88">
        <f>AVERAGE(B41:N41)</f>
        <v>130.29999999999998</v>
      </c>
      <c r="P41" s="32">
        <f t="shared" si="1"/>
        <v>129.52500000000001</v>
      </c>
    </row>
    <row r="42" spans="1:16" ht="15.75" customHeight="1" x14ac:dyDescent="0.25">
      <c r="A42" s="45">
        <v>2023</v>
      </c>
      <c r="B42" s="88">
        <v>130.1</v>
      </c>
      <c r="C42" s="88">
        <v>130.19999999999999</v>
      </c>
      <c r="D42" s="88">
        <v>130.6</v>
      </c>
      <c r="E42" s="88">
        <v>130.80000000000001</v>
      </c>
      <c r="F42" s="88">
        <v>131.19999999999999</v>
      </c>
      <c r="G42" s="88">
        <v>131.1</v>
      </c>
      <c r="H42" s="88">
        <v>131</v>
      </c>
      <c r="I42" s="88">
        <v>131.69999999999999</v>
      </c>
      <c r="J42" s="88">
        <v>131.6</v>
      </c>
      <c r="K42" s="88">
        <v>131.6</v>
      </c>
      <c r="L42" s="88">
        <v>131.9</v>
      </c>
      <c r="M42" s="88">
        <v>131.4</v>
      </c>
      <c r="N42" s="133"/>
      <c r="O42" s="88">
        <f>AVERAGE(B42:N42)</f>
        <v>131.1</v>
      </c>
      <c r="P42" s="32">
        <f t="shared" si="1"/>
        <v>130.64166666666668</v>
      </c>
    </row>
    <row r="43" spans="1:16" ht="15.75" customHeight="1" x14ac:dyDescent="0.25">
      <c r="A43" s="45">
        <v>2024</v>
      </c>
      <c r="B43" s="88">
        <v>132.9</v>
      </c>
      <c r="C43" s="88">
        <v>132.19999999999999</v>
      </c>
      <c r="D43" s="88">
        <v>131.9</v>
      </c>
      <c r="E43" s="88">
        <v>131.80000000000001</v>
      </c>
      <c r="F43" s="88">
        <v>132.1</v>
      </c>
      <c r="G43" s="88">
        <v>131.80000000000001</v>
      </c>
      <c r="H43" s="88">
        <v>132.80000000000001</v>
      </c>
      <c r="I43" s="88">
        <v>132.80000000000001</v>
      </c>
      <c r="J43" s="88">
        <v>133.30000000000001</v>
      </c>
      <c r="K43" s="88">
        <v>132.9</v>
      </c>
      <c r="L43" s="88">
        <v>132.5</v>
      </c>
      <c r="M43" s="88">
        <v>131.80000000000001</v>
      </c>
      <c r="N43" s="133"/>
      <c r="O43" s="88">
        <f>AVERAGE(B43:M43)</f>
        <v>132.4</v>
      </c>
      <c r="P43" s="32">
        <f t="shared" si="1"/>
        <v>131.82499999999999</v>
      </c>
    </row>
    <row r="44" spans="1:16" ht="15.75" customHeight="1" x14ac:dyDescent="0.25">
      <c r="A44" s="45">
        <v>2025</v>
      </c>
      <c r="B44" s="88">
        <v>132.80000000000001</v>
      </c>
      <c r="C44" s="88">
        <v>133</v>
      </c>
      <c r="D44" s="88">
        <v>134.9</v>
      </c>
      <c r="E44" s="88">
        <v>133.69999999999999</v>
      </c>
      <c r="F44" s="88">
        <v>133.4</v>
      </c>
      <c r="G44" s="88">
        <v>133.69999999999999</v>
      </c>
      <c r="H44" s="88">
        <v>132.6</v>
      </c>
      <c r="I44" s="88">
        <v>132.9</v>
      </c>
      <c r="J44" s="88">
        <v>132.4</v>
      </c>
      <c r="K44" s="88">
        <v>132.4</v>
      </c>
      <c r="L44" s="88">
        <v>132.9</v>
      </c>
      <c r="M44" s="88">
        <v>132.30000000000001</v>
      </c>
      <c r="N44" s="133"/>
      <c r="O44" s="88">
        <v>133.1</v>
      </c>
      <c r="P44" s="32">
        <f t="shared" si="1"/>
        <v>133.13333333333335</v>
      </c>
    </row>
    <row r="45" spans="1:16" ht="15.75" customHeight="1" x14ac:dyDescent="0.25">
      <c r="A45" s="45">
        <v>2026</v>
      </c>
      <c r="B45" s="45">
        <v>131.9</v>
      </c>
      <c r="C45" s="45">
        <v>132.1</v>
      </c>
      <c r="D45" s="87">
        <v>132.69999999999999</v>
      </c>
      <c r="E45" s="87" t="s">
        <v>113</v>
      </c>
      <c r="F45" s="29"/>
      <c r="G45" s="29"/>
      <c r="H45" s="129"/>
      <c r="I45" s="29"/>
      <c r="J45" s="29"/>
      <c r="K45" s="29"/>
      <c r="L45" s="29"/>
      <c r="M45" s="29"/>
      <c r="O45" s="32"/>
      <c r="P45" s="32"/>
    </row>
    <row r="46" spans="1:16" ht="15.75" customHeight="1" x14ac:dyDescent="0.25">
      <c r="A46" s="9" t="s">
        <v>9</v>
      </c>
      <c r="H46" s="25"/>
      <c r="O46" s="24"/>
      <c r="P46" s="24"/>
    </row>
    <row r="47" spans="1:16" ht="15.75" customHeight="1" x14ac:dyDescent="0.25">
      <c r="A47" s="117"/>
      <c r="H47" s="25"/>
      <c r="O47" s="24"/>
      <c r="P47" s="24"/>
    </row>
    <row r="48" spans="1:16" ht="15.75" customHeight="1" x14ac:dyDescent="0.25">
      <c r="H48" s="25"/>
      <c r="I48" s="3" t="s">
        <v>24</v>
      </c>
      <c r="J48" s="3"/>
      <c r="K48" s="3"/>
      <c r="L48" s="3"/>
      <c r="M48" s="3"/>
      <c r="N48" s="3"/>
    </row>
    <row r="49" spans="9:14" ht="18.2" customHeight="1" x14ac:dyDescent="0.25">
      <c r="I49" s="3"/>
      <c r="J49" s="3" t="s">
        <v>25</v>
      </c>
      <c r="K49" s="24"/>
      <c r="L49" s="24"/>
      <c r="M49" s="24"/>
      <c r="N49" s="24"/>
    </row>
    <row r="50" spans="9:14" ht="18.2" customHeight="1" x14ac:dyDescent="0.25">
      <c r="I50" s="25"/>
      <c r="J50" s="25" t="s">
        <v>26</v>
      </c>
      <c r="K50" s="25"/>
      <c r="L50" s="25"/>
      <c r="M50" s="25"/>
      <c r="N50" s="24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0"/>
  <sheetViews>
    <sheetView tabSelected="1" topLeftCell="A27" zoomScale="130" zoomScaleNormal="130" workbookViewId="0">
      <selection activeCell="E44" sqref="E44"/>
    </sheetView>
  </sheetViews>
  <sheetFormatPr defaultColWidth="9.140625" defaultRowHeight="15" x14ac:dyDescent="0.2"/>
  <cols>
    <col min="1" max="13" width="9.28515625" style="8" customWidth="1"/>
    <col min="14" max="14" width="2.5703125" style="8" customWidth="1"/>
    <col min="15" max="15" width="13" style="8" customWidth="1"/>
    <col min="16" max="16" width="10.7109375" style="8" customWidth="1"/>
    <col min="17" max="16384" width="9.140625" style="8"/>
  </cols>
  <sheetData>
    <row r="1" spans="1:16" ht="18.2" customHeight="1" x14ac:dyDescent="0.25">
      <c r="A1" s="169" t="s">
        <v>30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18.2" customHeight="1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68" t="s">
        <v>77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" customHeight="1" x14ac:dyDescent="0.25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7</v>
      </c>
      <c r="P7" s="44" t="s">
        <v>7</v>
      </c>
    </row>
    <row r="8" spans="1:16" ht="18.2" customHeight="1" x14ac:dyDescent="0.3">
      <c r="A8" s="94" t="s">
        <v>1</v>
      </c>
      <c r="B8" s="94" t="s">
        <v>10</v>
      </c>
      <c r="C8" s="94" t="s">
        <v>66</v>
      </c>
      <c r="D8" s="94" t="s">
        <v>11</v>
      </c>
      <c r="E8" s="94" t="s">
        <v>12</v>
      </c>
      <c r="F8" s="94" t="s">
        <v>17</v>
      </c>
      <c r="G8" s="94" t="s">
        <v>13</v>
      </c>
      <c r="H8" s="94" t="s">
        <v>14</v>
      </c>
      <c r="I8" s="94" t="s">
        <v>15</v>
      </c>
      <c r="J8" s="94" t="s">
        <v>16</v>
      </c>
      <c r="K8" s="94" t="s">
        <v>2</v>
      </c>
      <c r="L8" s="94" t="s">
        <v>3</v>
      </c>
      <c r="M8" s="94" t="s">
        <v>4</v>
      </c>
      <c r="N8" s="43"/>
      <c r="O8" s="44" t="s">
        <v>6</v>
      </c>
      <c r="P8" s="44" t="s">
        <v>5</v>
      </c>
    </row>
    <row r="9" spans="1:16" ht="18.2" customHeight="1" x14ac:dyDescent="0.25">
      <c r="A9" s="45">
        <v>1990</v>
      </c>
      <c r="B9" s="88">
        <v>16.8</v>
      </c>
      <c r="C9" s="88">
        <v>16.899999999999999</v>
      </c>
      <c r="D9" s="88">
        <v>17</v>
      </c>
      <c r="E9" s="88">
        <v>16.8</v>
      </c>
      <c r="F9" s="88">
        <v>16.8</v>
      </c>
      <c r="G9" s="88">
        <v>16.600000000000001</v>
      </c>
      <c r="H9" s="88">
        <v>16.2</v>
      </c>
      <c r="I9" s="88">
        <v>16.2</v>
      </c>
      <c r="J9" s="88">
        <v>16.2</v>
      </c>
      <c r="K9" s="88">
        <v>16.100000000000001</v>
      </c>
      <c r="L9" s="88">
        <v>16.399999999999999</v>
      </c>
      <c r="M9" s="88">
        <v>16.3</v>
      </c>
      <c r="N9" s="45"/>
      <c r="O9" s="46">
        <f>AVERAGE(B9:M9)</f>
        <v>16.525000000000002</v>
      </c>
      <c r="P9" s="47" t="s">
        <v>20</v>
      </c>
    </row>
    <row r="10" spans="1:16" ht="18.2" customHeight="1" x14ac:dyDescent="0.25">
      <c r="A10" s="45">
        <v>1991</v>
      </c>
      <c r="B10" s="88">
        <v>16.8</v>
      </c>
      <c r="C10" s="88">
        <v>16.600000000000001</v>
      </c>
      <c r="D10" s="88">
        <v>16.600000000000001</v>
      </c>
      <c r="E10" s="88">
        <v>16.8</v>
      </c>
      <c r="F10" s="88">
        <v>16.5</v>
      </c>
      <c r="G10" s="88">
        <v>16.399999999999999</v>
      </c>
      <c r="H10" s="88">
        <v>16.8</v>
      </c>
      <c r="I10" s="88">
        <v>16.8</v>
      </c>
      <c r="J10" s="88">
        <v>17</v>
      </c>
      <c r="K10" s="88">
        <v>17</v>
      </c>
      <c r="L10" s="88">
        <v>16.5</v>
      </c>
      <c r="M10" s="88">
        <v>16.899999999999999</v>
      </c>
      <c r="N10" s="45"/>
      <c r="O10" s="46">
        <f t="shared" ref="O10:O42" si="0">AVERAGE(B10:M10)</f>
        <v>16.725000000000001</v>
      </c>
      <c r="P10" s="32">
        <f>(AVERAGE(H9:M9)+AVERAGE(B10:G10))/2</f>
        <v>16.425000000000001</v>
      </c>
    </row>
    <row r="11" spans="1:16" ht="18.2" customHeight="1" x14ac:dyDescent="0.25">
      <c r="A11" s="45">
        <v>1992</v>
      </c>
      <c r="B11" s="88">
        <v>17.2</v>
      </c>
      <c r="C11" s="88">
        <v>17.399999999999999</v>
      </c>
      <c r="D11" s="88">
        <v>17.8</v>
      </c>
      <c r="E11" s="88">
        <v>17.2</v>
      </c>
      <c r="F11" s="88">
        <v>17.5</v>
      </c>
      <c r="G11" s="88">
        <v>17.5</v>
      </c>
      <c r="H11" s="88">
        <v>17.2</v>
      </c>
      <c r="I11" s="88">
        <v>17.3</v>
      </c>
      <c r="J11" s="88">
        <v>17.2</v>
      </c>
      <c r="K11" s="88">
        <v>17</v>
      </c>
      <c r="L11" s="88">
        <v>17</v>
      </c>
      <c r="M11" s="88">
        <v>17.100000000000001</v>
      </c>
      <c r="N11" s="48"/>
      <c r="O11" s="46">
        <f t="shared" si="0"/>
        <v>17.283333333333331</v>
      </c>
      <c r="P11" s="32">
        <f t="shared" ref="P11:P42" si="1">(AVERAGE(H10:M10)+AVERAGE(B11:G11))/2</f>
        <v>17.133333333333333</v>
      </c>
    </row>
    <row r="12" spans="1:16" ht="18.2" customHeight="1" x14ac:dyDescent="0.25">
      <c r="A12" s="45">
        <v>1993</v>
      </c>
      <c r="B12" s="88">
        <v>16.8</v>
      </c>
      <c r="C12" s="88">
        <v>16.600000000000001</v>
      </c>
      <c r="D12" s="88">
        <v>16.600000000000001</v>
      </c>
      <c r="E12" s="88">
        <v>17.7</v>
      </c>
      <c r="F12" s="88">
        <v>17.5</v>
      </c>
      <c r="G12" s="88">
        <v>17.7</v>
      </c>
      <c r="H12" s="88">
        <v>17.899999999999999</v>
      </c>
      <c r="I12" s="88">
        <v>17.5</v>
      </c>
      <c r="J12" s="88">
        <v>17.600000000000001</v>
      </c>
      <c r="K12" s="88">
        <v>17.8</v>
      </c>
      <c r="L12" s="88">
        <v>17.600000000000001</v>
      </c>
      <c r="M12" s="88">
        <v>18</v>
      </c>
      <c r="N12" s="48"/>
      <c r="O12" s="46">
        <f t="shared" si="0"/>
        <v>17.441666666666666</v>
      </c>
      <c r="P12" s="32">
        <f t="shared" si="1"/>
        <v>17.141666666666669</v>
      </c>
    </row>
    <row r="13" spans="1:16" ht="18.2" customHeight="1" x14ac:dyDescent="0.25">
      <c r="A13" s="45">
        <v>1994</v>
      </c>
      <c r="B13" s="88">
        <v>17.399999999999999</v>
      </c>
      <c r="C13" s="88">
        <v>17.5</v>
      </c>
      <c r="D13" s="88">
        <v>17.2</v>
      </c>
      <c r="E13" s="88">
        <v>15.9</v>
      </c>
      <c r="F13" s="88">
        <v>17.399999999999999</v>
      </c>
      <c r="G13" s="88">
        <v>18.899999999999999</v>
      </c>
      <c r="H13" s="88">
        <v>17.3</v>
      </c>
      <c r="I13" s="88">
        <v>17.5</v>
      </c>
      <c r="J13" s="88">
        <v>17.2</v>
      </c>
      <c r="K13" s="88">
        <v>17.8</v>
      </c>
      <c r="L13" s="88">
        <v>17.8</v>
      </c>
      <c r="M13" s="88">
        <v>17.399999999999999</v>
      </c>
      <c r="N13" s="45"/>
      <c r="O13" s="46">
        <f t="shared" si="0"/>
        <v>17.44166666666667</v>
      </c>
      <c r="P13" s="32">
        <f t="shared" si="1"/>
        <v>17.558333333333337</v>
      </c>
    </row>
    <row r="14" spans="1:16" ht="18.2" customHeight="1" x14ac:dyDescent="0.25">
      <c r="A14" s="45">
        <v>1995</v>
      </c>
      <c r="B14" s="88">
        <v>16.899999999999999</v>
      </c>
      <c r="C14" s="88">
        <v>17</v>
      </c>
      <c r="D14" s="88">
        <v>17.100000000000001</v>
      </c>
      <c r="E14" s="88">
        <v>16.899999999999999</v>
      </c>
      <c r="F14" s="88">
        <v>17</v>
      </c>
      <c r="G14" s="88">
        <v>17.100000000000001</v>
      </c>
      <c r="H14" s="88">
        <v>17.3</v>
      </c>
      <c r="I14" s="88">
        <v>17.2</v>
      </c>
      <c r="J14" s="88">
        <v>17.5</v>
      </c>
      <c r="K14" s="88">
        <v>17.3</v>
      </c>
      <c r="L14" s="88">
        <v>17.5</v>
      </c>
      <c r="M14" s="88">
        <v>17.399999999999999</v>
      </c>
      <c r="N14" s="45"/>
      <c r="O14" s="46">
        <f t="shared" si="0"/>
        <v>17.183333333333334</v>
      </c>
      <c r="P14" s="32">
        <f t="shared" si="1"/>
        <v>17.25</v>
      </c>
    </row>
    <row r="15" spans="1:16" ht="18.2" customHeight="1" x14ac:dyDescent="0.25">
      <c r="A15" s="45">
        <v>1996</v>
      </c>
      <c r="B15" s="88">
        <v>17.5</v>
      </c>
      <c r="C15" s="88">
        <v>17.7</v>
      </c>
      <c r="D15" s="88">
        <v>17.899999999999999</v>
      </c>
      <c r="E15" s="88">
        <v>17.899999999999999</v>
      </c>
      <c r="F15" s="88">
        <v>17.8</v>
      </c>
      <c r="G15" s="88">
        <v>17.7</v>
      </c>
      <c r="H15" s="88">
        <v>17.7</v>
      </c>
      <c r="I15" s="88">
        <v>17.8</v>
      </c>
      <c r="J15" s="88">
        <v>17.8</v>
      </c>
      <c r="K15" s="88">
        <v>18</v>
      </c>
      <c r="L15" s="88">
        <v>18.3</v>
      </c>
      <c r="M15" s="88">
        <v>18.899999999999999</v>
      </c>
      <c r="N15" s="45"/>
      <c r="O15" s="46">
        <f t="shared" si="0"/>
        <v>17.916666666666668</v>
      </c>
      <c r="P15" s="32">
        <f t="shared" si="1"/>
        <v>17.55833333333333</v>
      </c>
    </row>
    <row r="16" spans="1:16" ht="18.2" customHeight="1" x14ac:dyDescent="0.25">
      <c r="A16" s="45">
        <v>1997</v>
      </c>
      <c r="B16" s="88">
        <v>18.7</v>
      </c>
      <c r="C16" s="88">
        <v>18.600000000000001</v>
      </c>
      <c r="D16" s="88">
        <v>18.399999999999999</v>
      </c>
      <c r="E16" s="88">
        <v>18.399999999999999</v>
      </c>
      <c r="F16" s="88">
        <v>18.600000000000001</v>
      </c>
      <c r="G16" s="88">
        <v>18.399999999999999</v>
      </c>
      <c r="H16" s="88">
        <v>18.7</v>
      </c>
      <c r="I16" s="88">
        <v>18.8</v>
      </c>
      <c r="J16" s="88">
        <v>18.8</v>
      </c>
      <c r="K16" s="88">
        <v>18.399999999999999</v>
      </c>
      <c r="L16" s="88">
        <v>18.3</v>
      </c>
      <c r="M16" s="88">
        <v>18.2</v>
      </c>
      <c r="N16" s="45"/>
      <c r="O16" s="46">
        <f t="shared" si="0"/>
        <v>18.525000000000002</v>
      </c>
      <c r="P16" s="32">
        <f t="shared" si="1"/>
        <v>18.299999999999997</v>
      </c>
    </row>
    <row r="17" spans="1:16" ht="18.2" customHeight="1" x14ac:dyDescent="0.25">
      <c r="A17" s="45">
        <v>1998</v>
      </c>
      <c r="B17" s="88">
        <v>18.3</v>
      </c>
      <c r="C17" s="88">
        <v>18.399999999999999</v>
      </c>
      <c r="D17" s="88">
        <v>18.600000000000001</v>
      </c>
      <c r="E17" s="88">
        <v>18.600000000000001</v>
      </c>
      <c r="F17" s="88">
        <v>18.5</v>
      </c>
      <c r="G17" s="88">
        <v>18.600000000000001</v>
      </c>
      <c r="H17" s="88">
        <v>18.399999999999999</v>
      </c>
      <c r="I17" s="88">
        <v>18.3</v>
      </c>
      <c r="J17" s="88">
        <v>18.3</v>
      </c>
      <c r="K17" s="88">
        <v>18.3</v>
      </c>
      <c r="L17" s="88">
        <v>18.3</v>
      </c>
      <c r="M17" s="88">
        <v>18.399999999999999</v>
      </c>
      <c r="N17" s="45"/>
      <c r="O17" s="46">
        <f t="shared" si="0"/>
        <v>18.416666666666671</v>
      </c>
      <c r="P17" s="32">
        <f t="shared" si="1"/>
        <v>18.516666666666666</v>
      </c>
    </row>
    <row r="18" spans="1:16" ht="18.2" customHeight="1" x14ac:dyDescent="0.25">
      <c r="A18" s="45">
        <v>1999</v>
      </c>
      <c r="B18" s="88">
        <v>18.600000000000001</v>
      </c>
      <c r="C18" s="88">
        <v>18.8</v>
      </c>
      <c r="D18" s="88">
        <v>18.899999999999999</v>
      </c>
      <c r="E18" s="88">
        <v>19.100000000000001</v>
      </c>
      <c r="F18" s="88">
        <v>19.3</v>
      </c>
      <c r="G18" s="88">
        <v>19.5</v>
      </c>
      <c r="H18" s="88">
        <v>19.2</v>
      </c>
      <c r="I18" s="88">
        <v>19.2</v>
      </c>
      <c r="J18" s="88">
        <v>19.399999999999999</v>
      </c>
      <c r="K18" s="88">
        <v>19.5</v>
      </c>
      <c r="L18" s="88">
        <v>19.5</v>
      </c>
      <c r="M18" s="88">
        <v>19.100000000000001</v>
      </c>
      <c r="N18" s="45"/>
      <c r="O18" s="46">
        <f t="shared" si="0"/>
        <v>19.175000000000001</v>
      </c>
      <c r="P18" s="32">
        <f t="shared" si="1"/>
        <v>18.683333333333334</v>
      </c>
    </row>
    <row r="19" spans="1:16" ht="18.2" customHeight="1" x14ac:dyDescent="0.25">
      <c r="A19" s="45">
        <v>2000</v>
      </c>
      <c r="B19" s="88">
        <v>19.7</v>
      </c>
      <c r="C19" s="88">
        <v>19.600000000000001</v>
      </c>
      <c r="D19" s="88">
        <v>19.600000000000001</v>
      </c>
      <c r="E19" s="88">
        <v>19.5</v>
      </c>
      <c r="F19" s="88">
        <v>19.399999999999999</v>
      </c>
      <c r="G19" s="88">
        <v>19.5</v>
      </c>
      <c r="H19" s="88">
        <v>19.5</v>
      </c>
      <c r="I19" s="88">
        <v>19.7</v>
      </c>
      <c r="J19" s="88">
        <v>19.600000000000001</v>
      </c>
      <c r="K19" s="88">
        <v>19.7</v>
      </c>
      <c r="L19" s="88">
        <v>19.7</v>
      </c>
      <c r="M19" s="88">
        <v>19.899999999999999</v>
      </c>
      <c r="N19" s="45"/>
      <c r="O19" s="46">
        <f t="shared" si="0"/>
        <v>19.616666666666664</v>
      </c>
      <c r="P19" s="32">
        <f t="shared" si="1"/>
        <v>19.433333333333334</v>
      </c>
    </row>
    <row r="20" spans="1:16" ht="18.2" customHeight="1" x14ac:dyDescent="0.25">
      <c r="A20" s="45">
        <v>2001</v>
      </c>
      <c r="B20" s="88">
        <v>19.399999999999999</v>
      </c>
      <c r="C20" s="88">
        <v>19.399999999999999</v>
      </c>
      <c r="D20" s="88">
        <v>19.2</v>
      </c>
      <c r="E20" s="88">
        <v>19.399999999999999</v>
      </c>
      <c r="F20" s="88">
        <v>19.3</v>
      </c>
      <c r="G20" s="88">
        <v>18.899999999999999</v>
      </c>
      <c r="H20" s="88">
        <v>19.8</v>
      </c>
      <c r="I20" s="88">
        <v>19.100000000000001</v>
      </c>
      <c r="J20" s="88">
        <v>19</v>
      </c>
      <c r="K20" s="88">
        <v>17.7</v>
      </c>
      <c r="L20" s="88">
        <v>17.5</v>
      </c>
      <c r="M20" s="88">
        <v>17.8</v>
      </c>
      <c r="N20" s="48"/>
      <c r="O20" s="46">
        <f t="shared" si="0"/>
        <v>18.875</v>
      </c>
      <c r="P20" s="32">
        <f t="shared" si="1"/>
        <v>19.475000000000001</v>
      </c>
    </row>
    <row r="21" spans="1:16" ht="18" customHeight="1" x14ac:dyDescent="0.25">
      <c r="A21" s="45">
        <v>2002</v>
      </c>
      <c r="B21" s="88">
        <v>17.8</v>
      </c>
      <c r="C21" s="88">
        <v>17.600000000000001</v>
      </c>
      <c r="D21" s="88">
        <v>17.600000000000001</v>
      </c>
      <c r="E21" s="88">
        <v>17.3</v>
      </c>
      <c r="F21" s="88">
        <v>17.600000000000001</v>
      </c>
      <c r="G21" s="88">
        <v>17.7</v>
      </c>
      <c r="H21" s="88">
        <v>18</v>
      </c>
      <c r="I21" s="88">
        <v>17.7</v>
      </c>
      <c r="J21" s="88">
        <v>17.600000000000001</v>
      </c>
      <c r="K21" s="88">
        <v>17.600000000000001</v>
      </c>
      <c r="L21" s="88">
        <v>17.600000000000001</v>
      </c>
      <c r="M21" s="88">
        <v>17</v>
      </c>
      <c r="N21" s="48"/>
      <c r="O21" s="46">
        <f t="shared" si="0"/>
        <v>17.591666666666665</v>
      </c>
      <c r="P21" s="32">
        <f t="shared" si="1"/>
        <v>18.041666666666668</v>
      </c>
    </row>
    <row r="22" spans="1:16" ht="18.2" customHeight="1" x14ac:dyDescent="0.25">
      <c r="A22" s="45">
        <v>2003</v>
      </c>
      <c r="B22" s="88">
        <v>17.3</v>
      </c>
      <c r="C22" s="88">
        <v>17.2</v>
      </c>
      <c r="D22" s="88">
        <v>17.3</v>
      </c>
      <c r="E22" s="88">
        <v>17.100000000000001</v>
      </c>
      <c r="F22" s="88">
        <v>17.100000000000001</v>
      </c>
      <c r="G22" s="88">
        <v>16.8</v>
      </c>
      <c r="H22" s="88">
        <v>16.7</v>
      </c>
      <c r="I22" s="88">
        <v>16.7</v>
      </c>
      <c r="J22" s="88">
        <v>16.8</v>
      </c>
      <c r="K22" s="88">
        <v>16.899999999999999</v>
      </c>
      <c r="L22" s="88">
        <v>16.899999999999999</v>
      </c>
      <c r="M22" s="88">
        <v>17</v>
      </c>
      <c r="N22" s="49"/>
      <c r="O22" s="46">
        <f t="shared" si="0"/>
        <v>16.983333333333334</v>
      </c>
      <c r="P22" s="32">
        <f t="shared" si="1"/>
        <v>17.358333333333334</v>
      </c>
    </row>
    <row r="23" spans="1:16" ht="18.2" customHeight="1" x14ac:dyDescent="0.25">
      <c r="A23" s="45">
        <v>2004</v>
      </c>
      <c r="B23" s="88">
        <v>17.2</v>
      </c>
      <c r="C23" s="88">
        <v>17.5</v>
      </c>
      <c r="D23" s="88">
        <v>17.2</v>
      </c>
      <c r="E23" s="88">
        <v>17.2</v>
      </c>
      <c r="F23" s="88">
        <v>17.100000000000001</v>
      </c>
      <c r="G23" s="88">
        <v>17.399999999999999</v>
      </c>
      <c r="H23" s="88">
        <v>17.5</v>
      </c>
      <c r="I23" s="88">
        <v>17.7</v>
      </c>
      <c r="J23" s="88">
        <v>17.600000000000001</v>
      </c>
      <c r="K23" s="88">
        <v>17.7</v>
      </c>
      <c r="L23" s="88">
        <v>17.7</v>
      </c>
      <c r="M23" s="88">
        <v>17.600000000000001</v>
      </c>
      <c r="N23" s="50"/>
      <c r="O23" s="46">
        <f t="shared" si="0"/>
        <v>17.45</v>
      </c>
      <c r="P23" s="32">
        <f t="shared" si="1"/>
        <v>17.05</v>
      </c>
    </row>
    <row r="24" spans="1:16" ht="18.2" customHeight="1" x14ac:dyDescent="0.25">
      <c r="A24" s="45">
        <v>2005</v>
      </c>
      <c r="B24" s="88">
        <v>17.399999999999999</v>
      </c>
      <c r="C24" s="88">
        <v>17.2</v>
      </c>
      <c r="D24" s="88">
        <v>17.100000000000001</v>
      </c>
      <c r="E24" s="88">
        <v>17.899999999999999</v>
      </c>
      <c r="F24" s="88">
        <v>17.8</v>
      </c>
      <c r="G24" s="88">
        <v>17.899999999999999</v>
      </c>
      <c r="H24" s="88">
        <v>17.899999999999999</v>
      </c>
      <c r="I24" s="88">
        <v>17.8</v>
      </c>
      <c r="J24" s="88">
        <v>17.8</v>
      </c>
      <c r="K24" s="88">
        <v>17.600000000000001</v>
      </c>
      <c r="L24" s="88">
        <v>17.600000000000001</v>
      </c>
      <c r="M24" s="88">
        <v>17.5</v>
      </c>
      <c r="N24" s="50"/>
      <c r="O24" s="46">
        <f t="shared" si="0"/>
        <v>17.625</v>
      </c>
      <c r="P24" s="32">
        <f t="shared" si="1"/>
        <v>17.591666666666669</v>
      </c>
    </row>
    <row r="25" spans="1:16" ht="18.2" customHeight="1" x14ac:dyDescent="0.25">
      <c r="A25" s="45">
        <v>2006</v>
      </c>
      <c r="B25" s="88">
        <v>17.3</v>
      </c>
      <c r="C25" s="88">
        <v>17.100000000000001</v>
      </c>
      <c r="D25" s="88">
        <v>17.3</v>
      </c>
      <c r="E25" s="88">
        <v>17</v>
      </c>
      <c r="F25" s="88">
        <v>17</v>
      </c>
      <c r="G25" s="88">
        <v>17.100000000000001</v>
      </c>
      <c r="H25" s="88">
        <v>17.399999999999999</v>
      </c>
      <c r="I25" s="88">
        <v>16.899999999999999</v>
      </c>
      <c r="J25" s="88">
        <v>16.899999999999999</v>
      </c>
      <c r="K25" s="88">
        <v>16.8</v>
      </c>
      <c r="L25" s="88">
        <v>16.899999999999999</v>
      </c>
      <c r="M25" s="88">
        <v>16.899999999999999</v>
      </c>
      <c r="N25" s="49"/>
      <c r="O25" s="46">
        <f t="shared" si="0"/>
        <v>17.050000000000004</v>
      </c>
      <c r="P25" s="32">
        <f t="shared" si="1"/>
        <v>17.416666666666668</v>
      </c>
    </row>
    <row r="26" spans="1:16" ht="18.2" customHeight="1" x14ac:dyDescent="0.25">
      <c r="A26" s="45">
        <v>2007</v>
      </c>
      <c r="B26" s="88">
        <v>16.899999999999999</v>
      </c>
      <c r="C26" s="88">
        <v>16.899999999999999</v>
      </c>
      <c r="D26" s="88">
        <v>17</v>
      </c>
      <c r="E26" s="88">
        <v>17.100000000000001</v>
      </c>
      <c r="F26" s="88">
        <v>17.2</v>
      </c>
      <c r="G26" s="88">
        <v>17.2</v>
      </c>
      <c r="H26" s="88">
        <v>17</v>
      </c>
      <c r="I26" s="88">
        <v>16.899999999999999</v>
      </c>
      <c r="J26" s="88">
        <v>17</v>
      </c>
      <c r="K26" s="88">
        <v>16.899999999999999</v>
      </c>
      <c r="L26" s="88">
        <v>16.8</v>
      </c>
      <c r="M26" s="88">
        <v>16.5</v>
      </c>
      <c r="N26" s="49"/>
      <c r="O26" s="46">
        <f t="shared" si="0"/>
        <v>16.950000000000003</v>
      </c>
      <c r="P26" s="32">
        <f t="shared" si="1"/>
        <v>17.008333333333333</v>
      </c>
    </row>
    <row r="27" spans="1:16" ht="18.2" customHeight="1" x14ac:dyDescent="0.25">
      <c r="A27" s="45">
        <v>2008</v>
      </c>
      <c r="B27" s="88">
        <v>16.899999999999999</v>
      </c>
      <c r="C27" s="88">
        <v>16.899999999999999</v>
      </c>
      <c r="D27" s="88">
        <v>16.600000000000001</v>
      </c>
      <c r="E27" s="88">
        <v>16.8</v>
      </c>
      <c r="F27" s="88">
        <v>16.3</v>
      </c>
      <c r="G27" s="88">
        <v>16.399999999999999</v>
      </c>
      <c r="H27" s="88">
        <v>16.5</v>
      </c>
      <c r="I27" s="88">
        <v>16.399999999999999</v>
      </c>
      <c r="J27" s="88">
        <v>16.2</v>
      </c>
      <c r="K27" s="88">
        <v>16</v>
      </c>
      <c r="L27" s="88">
        <v>15.9</v>
      </c>
      <c r="M27" s="88">
        <v>16.100000000000001</v>
      </c>
      <c r="N27" s="45"/>
      <c r="O27" s="46">
        <f t="shared" si="0"/>
        <v>16.416666666666668</v>
      </c>
      <c r="P27" s="32">
        <f t="shared" si="1"/>
        <v>16.75</v>
      </c>
    </row>
    <row r="28" spans="1:16" ht="18.2" customHeight="1" x14ac:dyDescent="0.25">
      <c r="A28" s="45">
        <v>2009</v>
      </c>
      <c r="B28" s="88">
        <v>15.7</v>
      </c>
      <c r="C28" s="88">
        <v>15.5</v>
      </c>
      <c r="D28" s="88">
        <v>15.2</v>
      </c>
      <c r="E28" s="88">
        <v>15</v>
      </c>
      <c r="F28" s="88">
        <v>15</v>
      </c>
      <c r="G28" s="88">
        <v>14.9</v>
      </c>
      <c r="H28" s="88">
        <v>14.8</v>
      </c>
      <c r="I28" s="88">
        <v>14.7</v>
      </c>
      <c r="J28" s="88">
        <v>14.7</v>
      </c>
      <c r="K28" s="88">
        <v>14.9</v>
      </c>
      <c r="L28" s="88">
        <v>14.7</v>
      </c>
      <c r="M28" s="88">
        <v>15</v>
      </c>
      <c r="N28" s="50"/>
      <c r="O28" s="46">
        <f t="shared" si="0"/>
        <v>15.008333333333333</v>
      </c>
      <c r="P28" s="32">
        <f t="shared" si="1"/>
        <v>15.700000000000001</v>
      </c>
    </row>
    <row r="29" spans="1:16" ht="18.2" customHeight="1" x14ac:dyDescent="0.25">
      <c r="A29" s="45">
        <v>2010</v>
      </c>
      <c r="B29" s="88">
        <v>14.6</v>
      </c>
      <c r="C29" s="88">
        <v>14.6</v>
      </c>
      <c r="D29" s="88">
        <v>14.5</v>
      </c>
      <c r="E29" s="88">
        <v>14.3</v>
      </c>
      <c r="F29" s="88">
        <v>14.3</v>
      </c>
      <c r="G29" s="88">
        <v>14.2</v>
      </c>
      <c r="H29" s="88">
        <v>14.2</v>
      </c>
      <c r="I29" s="88">
        <v>14.3</v>
      </c>
      <c r="J29" s="88">
        <v>14.3</v>
      </c>
      <c r="K29" s="88">
        <v>14.2</v>
      </c>
      <c r="L29" s="88">
        <v>14.3</v>
      </c>
      <c r="M29" s="88">
        <v>14.6</v>
      </c>
      <c r="N29" s="50" t="s">
        <v>0</v>
      </c>
      <c r="O29" s="46">
        <f t="shared" si="0"/>
        <v>14.366666666666667</v>
      </c>
      <c r="P29" s="32">
        <f t="shared" si="1"/>
        <v>14.608333333333333</v>
      </c>
    </row>
    <row r="30" spans="1:16" ht="18.2" customHeight="1" x14ac:dyDescent="0.25">
      <c r="A30" s="45">
        <v>2011</v>
      </c>
      <c r="B30" s="88">
        <v>14.3</v>
      </c>
      <c r="C30" s="88">
        <v>14.4</v>
      </c>
      <c r="D30" s="88">
        <v>14.5</v>
      </c>
      <c r="E30" s="88">
        <v>14.5</v>
      </c>
      <c r="F30" s="88">
        <v>14.6</v>
      </c>
      <c r="G30" s="88">
        <v>14.3</v>
      </c>
      <c r="H30" s="88">
        <v>14.6</v>
      </c>
      <c r="I30" s="88">
        <v>14.7</v>
      </c>
      <c r="J30" s="88">
        <v>14.7</v>
      </c>
      <c r="K30" s="88">
        <v>14.4</v>
      </c>
      <c r="L30" s="88">
        <v>14.6</v>
      </c>
      <c r="M30" s="88">
        <v>14.5</v>
      </c>
      <c r="N30" s="50"/>
      <c r="O30" s="46">
        <f t="shared" si="0"/>
        <v>14.508333333333333</v>
      </c>
      <c r="P30" s="32">
        <f t="shared" si="1"/>
        <v>14.374999999999998</v>
      </c>
    </row>
    <row r="31" spans="1:16" ht="18.2" customHeight="1" x14ac:dyDescent="0.25">
      <c r="A31" s="45">
        <v>2012</v>
      </c>
      <c r="B31" s="88">
        <v>14.6</v>
      </c>
      <c r="C31" s="88">
        <v>14.9</v>
      </c>
      <c r="D31" s="88">
        <v>14.6</v>
      </c>
      <c r="E31" s="88">
        <v>14.6</v>
      </c>
      <c r="F31" s="88">
        <v>14.6</v>
      </c>
      <c r="G31" s="88">
        <v>14.6</v>
      </c>
      <c r="H31" s="88">
        <v>14.5</v>
      </c>
      <c r="I31" s="88">
        <v>14.5</v>
      </c>
      <c r="J31" s="88">
        <v>14.6</v>
      </c>
      <c r="K31" s="88">
        <v>14.8</v>
      </c>
      <c r="L31" s="88">
        <v>14.7</v>
      </c>
      <c r="M31" s="88">
        <v>14.7</v>
      </c>
      <c r="N31" s="50"/>
      <c r="O31" s="46">
        <f t="shared" si="0"/>
        <v>14.641666666666666</v>
      </c>
      <c r="P31" s="32">
        <f t="shared" si="1"/>
        <v>14.616666666666667</v>
      </c>
    </row>
    <row r="32" spans="1:16" ht="18.2" customHeight="1" x14ac:dyDescent="0.25">
      <c r="A32" s="45">
        <v>2013</v>
      </c>
      <c r="B32" s="88">
        <v>14.7</v>
      </c>
      <c r="C32" s="88">
        <v>14.6</v>
      </c>
      <c r="D32" s="88">
        <v>14.5</v>
      </c>
      <c r="E32" s="88">
        <v>14.7</v>
      </c>
      <c r="F32" s="88">
        <v>14.8</v>
      </c>
      <c r="G32" s="88">
        <v>14.7</v>
      </c>
      <c r="H32" s="88">
        <v>14.4</v>
      </c>
      <c r="I32" s="88">
        <v>14.7</v>
      </c>
      <c r="J32" s="88">
        <v>14.7</v>
      </c>
      <c r="K32" s="88">
        <v>14.6</v>
      </c>
      <c r="L32" s="88">
        <v>14.8</v>
      </c>
      <c r="M32" s="88">
        <v>14.7</v>
      </c>
      <c r="N32" s="50"/>
      <c r="O32" s="46">
        <f t="shared" si="0"/>
        <v>14.658333333333333</v>
      </c>
      <c r="P32" s="32">
        <f t="shared" si="1"/>
        <v>14.65</v>
      </c>
    </row>
    <row r="33" spans="1:16" ht="18.2" customHeight="1" x14ac:dyDescent="0.25">
      <c r="A33" s="45">
        <v>2014</v>
      </c>
      <c r="B33" s="88">
        <v>15</v>
      </c>
      <c r="C33" s="88">
        <v>15</v>
      </c>
      <c r="D33" s="88">
        <v>15</v>
      </c>
      <c r="E33" s="88">
        <v>15</v>
      </c>
      <c r="F33" s="88">
        <v>14.9</v>
      </c>
      <c r="G33" s="88">
        <v>14.9</v>
      </c>
      <c r="H33" s="88">
        <v>14.9</v>
      </c>
      <c r="I33" s="88">
        <v>14.9</v>
      </c>
      <c r="J33" s="88">
        <v>14.8</v>
      </c>
      <c r="K33" s="88">
        <v>14.8</v>
      </c>
      <c r="L33" s="88">
        <v>14.9</v>
      </c>
      <c r="M33" s="88">
        <v>14.8</v>
      </c>
      <c r="N33" s="50"/>
      <c r="O33" s="46">
        <f t="shared" si="0"/>
        <v>14.908333333333339</v>
      </c>
      <c r="P33" s="32">
        <f t="shared" si="1"/>
        <v>14.808333333333334</v>
      </c>
    </row>
    <row r="34" spans="1:16" ht="18.2" customHeight="1" x14ac:dyDescent="0.25">
      <c r="A34" s="45">
        <v>2015</v>
      </c>
      <c r="B34" s="88">
        <v>14.6</v>
      </c>
      <c r="C34" s="88">
        <v>14.7</v>
      </c>
      <c r="D34" s="88">
        <v>14.7</v>
      </c>
      <c r="E34" s="88">
        <v>14.8</v>
      </c>
      <c r="F34" s="88">
        <v>14.8</v>
      </c>
      <c r="G34" s="88">
        <v>14.7</v>
      </c>
      <c r="H34" s="88">
        <v>14.9</v>
      </c>
      <c r="I34" s="88">
        <v>14.9</v>
      </c>
      <c r="J34" s="88">
        <v>15.1</v>
      </c>
      <c r="K34" s="88">
        <v>15.2</v>
      </c>
      <c r="L34" s="88">
        <v>15.2</v>
      </c>
      <c r="M34" s="88">
        <v>15.5</v>
      </c>
      <c r="N34" s="50"/>
      <c r="O34" s="46">
        <f t="shared" si="0"/>
        <v>14.924999999999999</v>
      </c>
      <c r="P34" s="32">
        <f t="shared" si="1"/>
        <v>14.783333333333335</v>
      </c>
    </row>
    <row r="35" spans="1:16" ht="15.75" customHeight="1" x14ac:dyDescent="0.25">
      <c r="A35" s="45">
        <v>2016</v>
      </c>
      <c r="B35" s="88">
        <v>15.4</v>
      </c>
      <c r="C35" s="88">
        <v>15.6</v>
      </c>
      <c r="D35" s="88">
        <v>15.6</v>
      </c>
      <c r="E35" s="88">
        <v>15.7</v>
      </c>
      <c r="F35" s="88">
        <v>15.8</v>
      </c>
      <c r="G35" s="88">
        <v>15.9</v>
      </c>
      <c r="H35" s="88">
        <v>15.8</v>
      </c>
      <c r="I35" s="88">
        <v>16</v>
      </c>
      <c r="J35" s="88">
        <v>16</v>
      </c>
      <c r="K35" s="88">
        <v>16</v>
      </c>
      <c r="L35" s="88">
        <v>16</v>
      </c>
      <c r="M35" s="88">
        <v>15.9</v>
      </c>
      <c r="N35" s="89"/>
      <c r="O35" s="46">
        <f t="shared" si="0"/>
        <v>15.808333333333335</v>
      </c>
      <c r="P35" s="32">
        <f t="shared" si="1"/>
        <v>15.399999999999999</v>
      </c>
    </row>
    <row r="36" spans="1:16" ht="15.75" customHeight="1" x14ac:dyDescent="0.25">
      <c r="A36" s="45">
        <v>2017</v>
      </c>
      <c r="B36" s="88">
        <v>15.6</v>
      </c>
      <c r="C36" s="88">
        <v>15.8</v>
      </c>
      <c r="D36" s="88">
        <v>15.9</v>
      </c>
      <c r="E36" s="88">
        <v>15.8</v>
      </c>
      <c r="F36" s="88">
        <v>15.8</v>
      </c>
      <c r="G36" s="88">
        <v>15.8</v>
      </c>
      <c r="H36" s="88">
        <v>15.9</v>
      </c>
      <c r="I36" s="88">
        <v>15.7</v>
      </c>
      <c r="J36" s="88">
        <v>15.6</v>
      </c>
      <c r="K36" s="88">
        <v>15</v>
      </c>
      <c r="L36" s="88">
        <v>15.6</v>
      </c>
      <c r="M36" s="88">
        <v>15.6</v>
      </c>
      <c r="N36" s="89"/>
      <c r="O36" s="46">
        <f t="shared" si="0"/>
        <v>15.674999999999999</v>
      </c>
      <c r="P36" s="32">
        <f t="shared" si="1"/>
        <v>15.866666666666667</v>
      </c>
    </row>
    <row r="37" spans="1:16" ht="15.75" customHeight="1" x14ac:dyDescent="0.25">
      <c r="A37" s="45">
        <v>2018</v>
      </c>
      <c r="B37" s="88">
        <v>15.8</v>
      </c>
      <c r="C37" s="88">
        <v>15.8</v>
      </c>
      <c r="D37" s="88">
        <v>16</v>
      </c>
      <c r="E37" s="88">
        <v>16.2</v>
      </c>
      <c r="F37" s="88">
        <v>16.399999999999999</v>
      </c>
      <c r="G37" s="88">
        <v>16.600000000000001</v>
      </c>
      <c r="H37" s="88">
        <v>16.8</v>
      </c>
      <c r="I37" s="88">
        <v>17</v>
      </c>
      <c r="J37" s="88">
        <v>16.8</v>
      </c>
      <c r="K37" s="88">
        <v>16.899999999999999</v>
      </c>
      <c r="L37" s="88">
        <v>17.100000000000001</v>
      </c>
      <c r="M37" s="88">
        <v>17.2</v>
      </c>
      <c r="N37" s="89"/>
      <c r="O37" s="46">
        <f t="shared" si="0"/>
        <v>16.549999999999997</v>
      </c>
      <c r="P37" s="32">
        <f t="shared" si="1"/>
        <v>15.849999999999998</v>
      </c>
    </row>
    <row r="38" spans="1:16" ht="15.75" customHeight="1" x14ac:dyDescent="0.25">
      <c r="A38" s="45">
        <v>2019</v>
      </c>
      <c r="B38" s="88">
        <v>17.600000000000001</v>
      </c>
      <c r="C38" s="88">
        <v>17.8</v>
      </c>
      <c r="D38" s="88">
        <v>18.2</v>
      </c>
      <c r="E38" s="88">
        <v>17.600000000000001</v>
      </c>
      <c r="F38" s="88">
        <v>17.7</v>
      </c>
      <c r="G38" s="88">
        <v>17.7</v>
      </c>
      <c r="H38" s="88">
        <v>17.600000000000001</v>
      </c>
      <c r="I38" s="88">
        <v>17.8</v>
      </c>
      <c r="J38" s="88">
        <v>18.399999999999999</v>
      </c>
      <c r="K38" s="88">
        <v>18.100000000000001</v>
      </c>
      <c r="L38" s="88">
        <v>17.899999999999999</v>
      </c>
      <c r="M38" s="88">
        <v>18</v>
      </c>
      <c r="N38" s="89"/>
      <c r="O38" s="46">
        <f t="shared" si="0"/>
        <v>17.866666666666671</v>
      </c>
      <c r="P38" s="32">
        <f t="shared" si="1"/>
        <v>17.366666666666667</v>
      </c>
    </row>
    <row r="39" spans="1:16" ht="15.75" customHeight="1" x14ac:dyDescent="0.25">
      <c r="A39" s="45">
        <v>2020</v>
      </c>
      <c r="B39" s="88">
        <v>17.5</v>
      </c>
      <c r="C39" s="88">
        <v>17.899999999999999</v>
      </c>
      <c r="D39" s="88">
        <v>17.8</v>
      </c>
      <c r="E39" s="88">
        <v>15.3</v>
      </c>
      <c r="F39" s="88">
        <v>15.6</v>
      </c>
      <c r="G39" s="88">
        <v>15.9</v>
      </c>
      <c r="H39" s="88">
        <v>16.5</v>
      </c>
      <c r="I39" s="88">
        <v>16.3</v>
      </c>
      <c r="J39" s="88">
        <v>16.3</v>
      </c>
      <c r="K39" s="88">
        <v>16.600000000000001</v>
      </c>
      <c r="L39" s="88">
        <v>16.899999999999999</v>
      </c>
      <c r="M39" s="88">
        <v>16.7</v>
      </c>
      <c r="N39" s="89"/>
      <c r="O39" s="46">
        <f t="shared" si="0"/>
        <v>16.608333333333334</v>
      </c>
      <c r="P39" s="32">
        <f t="shared" si="1"/>
        <v>17.31666666666667</v>
      </c>
    </row>
    <row r="40" spans="1:16" ht="15.75" customHeight="1" x14ac:dyDescent="0.25">
      <c r="A40" s="45">
        <v>2021</v>
      </c>
      <c r="B40" s="88">
        <v>15.8</v>
      </c>
      <c r="C40" s="88">
        <v>15.9</v>
      </c>
      <c r="D40" s="88">
        <v>16.100000000000001</v>
      </c>
      <c r="E40" s="88">
        <v>16.3</v>
      </c>
      <c r="F40" s="88">
        <v>16.5</v>
      </c>
      <c r="G40" s="88">
        <v>17.8</v>
      </c>
      <c r="H40" s="88">
        <v>19.600000000000001</v>
      </c>
      <c r="I40" s="88">
        <v>19.5</v>
      </c>
      <c r="J40" s="88">
        <v>19.7</v>
      </c>
      <c r="K40" s="88">
        <v>19.600000000000001</v>
      </c>
      <c r="L40" s="88">
        <v>19.8</v>
      </c>
      <c r="M40" s="88">
        <v>20.399999999999999</v>
      </c>
      <c r="N40" s="89"/>
      <c r="O40" s="46">
        <f t="shared" si="0"/>
        <v>18.083333333333332</v>
      </c>
      <c r="P40" s="32">
        <f t="shared" si="1"/>
        <v>16.475000000000001</v>
      </c>
    </row>
    <row r="41" spans="1:16" ht="15.75" customHeight="1" x14ac:dyDescent="0.25">
      <c r="A41" s="45">
        <v>2022</v>
      </c>
      <c r="B41" s="88">
        <v>20</v>
      </c>
      <c r="C41" s="88">
        <v>20.2</v>
      </c>
      <c r="D41" s="88">
        <v>20.2</v>
      </c>
      <c r="E41" s="88">
        <v>20.5</v>
      </c>
      <c r="F41" s="88">
        <v>20.6</v>
      </c>
      <c r="G41" s="88">
        <v>21</v>
      </c>
      <c r="H41" s="88">
        <v>20.6</v>
      </c>
      <c r="I41" s="88">
        <v>21</v>
      </c>
      <c r="J41" s="88">
        <v>21.2</v>
      </c>
      <c r="K41" s="88">
        <v>21.5</v>
      </c>
      <c r="L41" s="88">
        <v>21.5</v>
      </c>
      <c r="M41" s="88">
        <v>21.9</v>
      </c>
      <c r="N41" s="89"/>
      <c r="O41" s="46">
        <f t="shared" si="0"/>
        <v>20.849999999999998</v>
      </c>
      <c r="P41" s="32">
        <f t="shared" si="1"/>
        <v>20.091666666666669</v>
      </c>
    </row>
    <row r="42" spans="1:16" ht="15.75" customHeight="1" x14ac:dyDescent="0.25">
      <c r="A42" s="45">
        <v>2023</v>
      </c>
      <c r="B42" s="88">
        <v>21.8</v>
      </c>
      <c r="C42" s="88">
        <v>22.1</v>
      </c>
      <c r="D42" s="88">
        <v>22.4</v>
      </c>
      <c r="E42" s="88">
        <v>22.4</v>
      </c>
      <c r="F42" s="88">
        <v>22.5</v>
      </c>
      <c r="G42" s="88">
        <v>22.8</v>
      </c>
      <c r="H42" s="88">
        <v>22.9</v>
      </c>
      <c r="I42" s="88">
        <v>23.1</v>
      </c>
      <c r="J42" s="88">
        <v>23.3</v>
      </c>
      <c r="K42" s="88">
        <v>23.5</v>
      </c>
      <c r="L42" s="88">
        <v>23.7</v>
      </c>
      <c r="M42" s="88">
        <v>23.5</v>
      </c>
      <c r="N42" s="89"/>
      <c r="O42" s="46">
        <f t="shared" si="0"/>
        <v>22.833333333333332</v>
      </c>
      <c r="P42" s="32">
        <f t="shared" si="1"/>
        <v>21.808333333333337</v>
      </c>
    </row>
    <row r="43" spans="1:16" ht="15.75" customHeight="1" x14ac:dyDescent="0.25">
      <c r="A43" s="45">
        <v>2024</v>
      </c>
      <c r="B43" s="88">
        <v>23.9</v>
      </c>
      <c r="C43" s="88">
        <v>23.9</v>
      </c>
      <c r="D43" s="88">
        <v>24</v>
      </c>
      <c r="E43" s="88">
        <v>23.6</v>
      </c>
      <c r="F43" s="88">
        <v>23.8</v>
      </c>
      <c r="G43" s="88">
        <v>23.8</v>
      </c>
      <c r="H43" s="88">
        <v>24.1</v>
      </c>
      <c r="I43" s="88">
        <v>24.2</v>
      </c>
      <c r="J43" s="88">
        <v>24.2</v>
      </c>
      <c r="K43" s="88">
        <v>24.2</v>
      </c>
      <c r="L43" s="88">
        <v>24.3</v>
      </c>
      <c r="M43" s="88">
        <v>24.3</v>
      </c>
      <c r="N43" s="89"/>
      <c r="O43" s="46">
        <f>AVERAGE(B43:M43)</f>
        <v>24.024999999999995</v>
      </c>
      <c r="P43" s="32">
        <f>(AVERAGE(H42:M42)+AVERAGE(B43:G43))/2</f>
        <v>23.583333333333332</v>
      </c>
    </row>
    <row r="44" spans="1:16" ht="15.75" customHeight="1" x14ac:dyDescent="0.25">
      <c r="A44" s="45">
        <v>2025</v>
      </c>
      <c r="B44" s="88">
        <v>24.3</v>
      </c>
      <c r="C44" s="88">
        <v>24.2</v>
      </c>
      <c r="D44" s="88">
        <v>24.4</v>
      </c>
      <c r="E44" s="88">
        <v>24.6</v>
      </c>
      <c r="F44" s="88">
        <v>24.6</v>
      </c>
      <c r="G44" s="88">
        <v>24.5</v>
      </c>
      <c r="H44" s="88">
        <v>24</v>
      </c>
      <c r="I44" s="88">
        <v>24.4</v>
      </c>
      <c r="J44" s="88">
        <v>24.3</v>
      </c>
      <c r="K44" s="88">
        <v>23.9</v>
      </c>
      <c r="L44" s="88">
        <v>24.5</v>
      </c>
      <c r="M44" s="88">
        <v>24.6</v>
      </c>
      <c r="N44" s="89"/>
      <c r="O44" s="46">
        <v>24.6</v>
      </c>
      <c r="P44" s="32">
        <f>(AVERAGE(H43:M43)+AVERAGE(B44:G44))/2</f>
        <v>24.325000000000003</v>
      </c>
    </row>
    <row r="45" spans="1:16" ht="15.75" customHeight="1" x14ac:dyDescent="0.25">
      <c r="A45" s="45">
        <v>2026</v>
      </c>
      <c r="B45" s="45">
        <v>24.5</v>
      </c>
      <c r="C45" s="45">
        <v>24.3</v>
      </c>
      <c r="D45" s="87">
        <v>24.4</v>
      </c>
      <c r="E45" s="87" t="s">
        <v>114</v>
      </c>
      <c r="F45" s="29"/>
      <c r="G45" s="159"/>
      <c r="H45" s="129"/>
      <c r="I45" s="29"/>
      <c r="J45" s="29"/>
      <c r="K45" s="29"/>
      <c r="L45" s="29"/>
      <c r="M45" s="29"/>
      <c r="O45" s="32">
        <f>AVERAGE(B45:M45)</f>
        <v>24.399999999999995</v>
      </c>
      <c r="P45" s="32">
        <f t="shared" ref="P45" si="2">(AVERAGE(H44:M44)+AVERAGE(B45:G45))/2</f>
        <v>24.341666666666661</v>
      </c>
    </row>
    <row r="46" spans="1:16" ht="15.75" customHeight="1" x14ac:dyDescent="0.25">
      <c r="A46" s="9" t="s">
        <v>9</v>
      </c>
      <c r="H46" s="25"/>
      <c r="O46" s="24"/>
      <c r="P46" s="24"/>
    </row>
    <row r="47" spans="1:16" ht="15.75" customHeight="1" x14ac:dyDescent="0.25">
      <c r="A47" s="117"/>
      <c r="H47" s="25"/>
      <c r="O47" s="24"/>
      <c r="P47" s="24"/>
    </row>
    <row r="48" spans="1:16" ht="15.75" customHeight="1" x14ac:dyDescent="0.25">
      <c r="H48" s="25"/>
      <c r="I48" s="3" t="s">
        <v>24</v>
      </c>
      <c r="J48" s="3"/>
      <c r="K48" s="3"/>
      <c r="L48" s="3"/>
      <c r="M48" s="3"/>
      <c r="N48" s="3"/>
    </row>
    <row r="49" spans="9:14" ht="18.2" customHeight="1" x14ac:dyDescent="0.25">
      <c r="I49" s="3"/>
      <c r="J49" s="3" t="s">
        <v>25</v>
      </c>
      <c r="K49" s="24"/>
      <c r="L49" s="24"/>
      <c r="M49" s="24"/>
      <c r="N49" s="24"/>
    </row>
    <row r="50" spans="9:14" ht="18.2" customHeight="1" x14ac:dyDescent="0.25">
      <c r="I50" s="25"/>
      <c r="J50" s="25" t="s">
        <v>26</v>
      </c>
      <c r="K50" s="25"/>
      <c r="L50" s="25"/>
      <c r="M50" s="25"/>
      <c r="N50" s="24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1"/>
  <sheetViews>
    <sheetView tabSelected="1" topLeftCell="A28" zoomScale="130" zoomScaleNormal="13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 x14ac:dyDescent="0.25">
      <c r="A1" s="170" t="s">
        <v>32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ht="18.2" customHeight="1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1" t="s">
        <v>67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7</v>
      </c>
      <c r="P7" s="52" t="s">
        <v>7</v>
      </c>
    </row>
    <row r="8" spans="1:16" s="29" customFormat="1" ht="18.2" customHeight="1" x14ac:dyDescent="0.3">
      <c r="A8" s="95" t="s">
        <v>1</v>
      </c>
      <c r="B8" s="95" t="s">
        <v>10</v>
      </c>
      <c r="C8" s="95" t="s">
        <v>66</v>
      </c>
      <c r="D8" s="95" t="s">
        <v>11</v>
      </c>
      <c r="E8" s="95" t="s">
        <v>12</v>
      </c>
      <c r="F8" s="95" t="s">
        <v>17</v>
      </c>
      <c r="G8" s="95" t="s">
        <v>13</v>
      </c>
      <c r="H8" s="95" t="s">
        <v>14</v>
      </c>
      <c r="I8" s="95" t="s">
        <v>15</v>
      </c>
      <c r="J8" s="95" t="s">
        <v>16</v>
      </c>
      <c r="K8" s="95" t="s">
        <v>2</v>
      </c>
      <c r="L8" s="95" t="s">
        <v>3</v>
      </c>
      <c r="M8" s="95" t="s">
        <v>4</v>
      </c>
      <c r="N8" s="51"/>
      <c r="O8" s="52" t="s">
        <v>6</v>
      </c>
      <c r="P8" s="52" t="s">
        <v>5</v>
      </c>
    </row>
    <row r="9" spans="1:16" s="29" customFormat="1" ht="18.2" customHeight="1" x14ac:dyDescent="0.25">
      <c r="A9" s="53">
        <v>1990</v>
      </c>
      <c r="B9" s="88">
        <v>14.9</v>
      </c>
      <c r="C9" s="88">
        <v>15</v>
      </c>
      <c r="D9" s="88">
        <v>14.9</v>
      </c>
      <c r="E9" s="88">
        <v>15.1</v>
      </c>
      <c r="F9" s="88">
        <v>15.1</v>
      </c>
      <c r="G9" s="88">
        <v>15.1</v>
      </c>
      <c r="H9" s="88">
        <v>15.4</v>
      </c>
      <c r="I9" s="88">
        <v>15.2</v>
      </c>
      <c r="J9" s="88">
        <v>15</v>
      </c>
      <c r="K9" s="88">
        <v>14.9</v>
      </c>
      <c r="L9" s="88">
        <v>15</v>
      </c>
      <c r="M9" s="88">
        <v>15</v>
      </c>
      <c r="N9" s="53"/>
      <c r="O9" s="46">
        <f>AVERAGE(B9:M9)</f>
        <v>15.049999999999999</v>
      </c>
      <c r="P9" s="55" t="s">
        <v>20</v>
      </c>
    </row>
    <row r="10" spans="1:16" s="29" customFormat="1" ht="18.2" customHeight="1" x14ac:dyDescent="0.25">
      <c r="A10" s="53">
        <v>1991</v>
      </c>
      <c r="B10" s="88">
        <v>15</v>
      </c>
      <c r="C10" s="88">
        <v>15.1</v>
      </c>
      <c r="D10" s="88">
        <v>14.9</v>
      </c>
      <c r="E10" s="88">
        <v>14.8</v>
      </c>
      <c r="F10" s="88">
        <v>14.8</v>
      </c>
      <c r="G10" s="88">
        <v>14.8</v>
      </c>
      <c r="H10" s="88">
        <v>14.8</v>
      </c>
      <c r="I10" s="88">
        <v>14.7</v>
      </c>
      <c r="J10" s="88">
        <v>14.6</v>
      </c>
      <c r="K10" s="88">
        <v>14.6</v>
      </c>
      <c r="L10" s="88">
        <v>14.6</v>
      </c>
      <c r="M10" s="88">
        <v>14.6</v>
      </c>
      <c r="N10" s="53"/>
      <c r="O10" s="46">
        <f t="shared" ref="O10:O42" si="0">AVERAGE(B10:M10)</f>
        <v>14.774999999999999</v>
      </c>
      <c r="P10" s="32">
        <f>(AVERAGE(H9:M9)+AVERAGE(B10:G10))/2</f>
        <v>14.991666666666667</v>
      </c>
    </row>
    <row r="11" spans="1:16" s="29" customFormat="1" ht="18.2" customHeight="1" x14ac:dyDescent="0.25">
      <c r="A11" s="53">
        <v>1992</v>
      </c>
      <c r="B11" s="88">
        <v>14.9</v>
      </c>
      <c r="C11" s="88">
        <v>14.8</v>
      </c>
      <c r="D11" s="88">
        <v>14.8</v>
      </c>
      <c r="E11" s="88">
        <v>14.7</v>
      </c>
      <c r="F11" s="88">
        <v>14.6</v>
      </c>
      <c r="G11" s="88">
        <v>14.4</v>
      </c>
      <c r="H11" s="88">
        <v>14.4</v>
      </c>
      <c r="I11" s="88">
        <v>14.5</v>
      </c>
      <c r="J11" s="88">
        <v>14.7</v>
      </c>
      <c r="K11" s="88">
        <v>14.4</v>
      </c>
      <c r="L11" s="88">
        <v>14.4</v>
      </c>
      <c r="M11" s="88">
        <v>14.4</v>
      </c>
      <c r="N11" s="53"/>
      <c r="O11" s="46">
        <f t="shared" si="0"/>
        <v>14.583333333333336</v>
      </c>
      <c r="P11" s="32">
        <f t="shared" ref="P11:P44" si="1">(AVERAGE(H10:M10)+AVERAGE(B11:G11))/2</f>
        <v>14.675000000000001</v>
      </c>
    </row>
    <row r="12" spans="1:16" s="29" customFormat="1" ht="18.2" customHeight="1" x14ac:dyDescent="0.25">
      <c r="A12" s="53">
        <v>1993</v>
      </c>
      <c r="B12" s="88">
        <v>15</v>
      </c>
      <c r="C12" s="88">
        <v>14.8</v>
      </c>
      <c r="D12" s="88">
        <v>14.7</v>
      </c>
      <c r="E12" s="88">
        <v>14.4</v>
      </c>
      <c r="F12" s="88">
        <v>14.5</v>
      </c>
      <c r="G12" s="88">
        <v>14.6</v>
      </c>
      <c r="H12" s="88">
        <v>14.9</v>
      </c>
      <c r="I12" s="88">
        <v>15.2</v>
      </c>
      <c r="J12" s="88">
        <v>14.5</v>
      </c>
      <c r="K12" s="88">
        <v>14.7</v>
      </c>
      <c r="L12" s="88">
        <v>14.9</v>
      </c>
      <c r="M12" s="88">
        <v>15</v>
      </c>
      <c r="N12" s="54"/>
      <c r="O12" s="46">
        <f t="shared" si="0"/>
        <v>14.766666666666667</v>
      </c>
      <c r="P12" s="32">
        <f t="shared" si="1"/>
        <v>14.566666666666666</v>
      </c>
    </row>
    <row r="13" spans="1:16" s="29" customFormat="1" ht="18.2" customHeight="1" x14ac:dyDescent="0.25">
      <c r="A13" s="53">
        <v>1994</v>
      </c>
      <c r="B13" s="88">
        <v>15.2</v>
      </c>
      <c r="C13" s="88">
        <v>15.2</v>
      </c>
      <c r="D13" s="88">
        <v>15.1</v>
      </c>
      <c r="E13" s="88">
        <v>15.1</v>
      </c>
      <c r="F13" s="88">
        <v>16.100000000000001</v>
      </c>
      <c r="G13" s="88">
        <v>16.2</v>
      </c>
      <c r="H13" s="88">
        <v>16.2</v>
      </c>
      <c r="I13" s="88">
        <v>16.2</v>
      </c>
      <c r="J13" s="88">
        <v>16.399999999999999</v>
      </c>
      <c r="K13" s="88">
        <v>16.600000000000001</v>
      </c>
      <c r="L13" s="88">
        <v>16.600000000000001</v>
      </c>
      <c r="M13" s="88">
        <v>16.600000000000001</v>
      </c>
      <c r="N13" s="53"/>
      <c r="O13" s="46">
        <f t="shared" si="0"/>
        <v>15.958333333333334</v>
      </c>
      <c r="P13" s="32">
        <f t="shared" si="1"/>
        <v>15.175000000000001</v>
      </c>
    </row>
    <row r="14" spans="1:16" s="29" customFormat="1" ht="18.2" customHeight="1" x14ac:dyDescent="0.25">
      <c r="A14" s="53">
        <v>1995</v>
      </c>
      <c r="B14" s="88">
        <v>16.5</v>
      </c>
      <c r="C14" s="88">
        <v>16.5</v>
      </c>
      <c r="D14" s="88">
        <v>16.7</v>
      </c>
      <c r="E14" s="88">
        <v>17.100000000000001</v>
      </c>
      <c r="F14" s="88">
        <v>17.2</v>
      </c>
      <c r="G14" s="88">
        <v>17.2</v>
      </c>
      <c r="H14" s="88">
        <v>17.3</v>
      </c>
      <c r="I14" s="88">
        <v>17.3</v>
      </c>
      <c r="J14" s="88">
        <v>17.3</v>
      </c>
      <c r="K14" s="88">
        <v>17.600000000000001</v>
      </c>
      <c r="L14" s="88">
        <v>17.8</v>
      </c>
      <c r="M14" s="88">
        <v>17.899999999999999</v>
      </c>
      <c r="N14" s="53"/>
      <c r="O14" s="46">
        <f t="shared" si="0"/>
        <v>17.200000000000003</v>
      </c>
      <c r="P14" s="32">
        <f t="shared" si="1"/>
        <v>16.650000000000002</v>
      </c>
    </row>
    <row r="15" spans="1:16" s="29" customFormat="1" ht="18.2" customHeight="1" x14ac:dyDescent="0.25">
      <c r="A15" s="53">
        <v>1996</v>
      </c>
      <c r="B15" s="88">
        <v>18.899999999999999</v>
      </c>
      <c r="C15" s="88">
        <v>19</v>
      </c>
      <c r="D15" s="88">
        <v>18.899999999999999</v>
      </c>
      <c r="E15" s="88">
        <v>19.100000000000001</v>
      </c>
      <c r="F15" s="88">
        <v>19.2</v>
      </c>
      <c r="G15" s="88">
        <v>19.3</v>
      </c>
      <c r="H15" s="88">
        <v>19.100000000000001</v>
      </c>
      <c r="I15" s="88">
        <v>19.100000000000001</v>
      </c>
      <c r="J15" s="88">
        <v>18.899999999999999</v>
      </c>
      <c r="K15" s="88">
        <v>20</v>
      </c>
      <c r="L15" s="88">
        <v>20</v>
      </c>
      <c r="M15" s="88">
        <v>20.100000000000001</v>
      </c>
      <c r="N15" s="53"/>
      <c r="O15" s="46">
        <f t="shared" si="0"/>
        <v>19.3</v>
      </c>
      <c r="P15" s="32">
        <f t="shared" si="1"/>
        <v>18.299999999999997</v>
      </c>
    </row>
    <row r="16" spans="1:16" s="29" customFormat="1" ht="18.2" customHeight="1" x14ac:dyDescent="0.25">
      <c r="A16" s="53">
        <v>1997</v>
      </c>
      <c r="B16" s="88">
        <v>20.2</v>
      </c>
      <c r="C16" s="88">
        <v>20.100000000000001</v>
      </c>
      <c r="D16" s="88">
        <v>20.2</v>
      </c>
      <c r="E16" s="88">
        <v>19.3</v>
      </c>
      <c r="F16" s="88">
        <v>19.3</v>
      </c>
      <c r="G16" s="88">
        <v>19.3</v>
      </c>
      <c r="H16" s="88">
        <v>21.1</v>
      </c>
      <c r="I16" s="88">
        <v>21.2</v>
      </c>
      <c r="J16" s="88">
        <v>21.7</v>
      </c>
      <c r="K16" s="88">
        <v>21</v>
      </c>
      <c r="L16" s="88">
        <v>20.9</v>
      </c>
      <c r="M16" s="88">
        <v>20.8</v>
      </c>
      <c r="N16" s="53"/>
      <c r="O16" s="46">
        <f t="shared" si="0"/>
        <v>20.425000000000001</v>
      </c>
      <c r="P16" s="32">
        <f t="shared" si="1"/>
        <v>19.633333333333333</v>
      </c>
    </row>
    <row r="17" spans="1:16" s="29" customFormat="1" ht="18.2" customHeight="1" x14ac:dyDescent="0.25">
      <c r="A17" s="53">
        <v>1998</v>
      </c>
      <c r="B17" s="88">
        <v>21.1</v>
      </c>
      <c r="C17" s="88">
        <v>21.1</v>
      </c>
      <c r="D17" s="88">
        <v>21.2</v>
      </c>
      <c r="E17" s="88">
        <v>21.2</v>
      </c>
      <c r="F17" s="88">
        <v>21.1</v>
      </c>
      <c r="G17" s="88">
        <v>20.9</v>
      </c>
      <c r="H17" s="88">
        <v>20.8</v>
      </c>
      <c r="I17" s="88">
        <v>20.7</v>
      </c>
      <c r="J17" s="88">
        <v>20.7</v>
      </c>
      <c r="K17" s="88">
        <v>21.1</v>
      </c>
      <c r="L17" s="88">
        <v>20.6</v>
      </c>
      <c r="M17" s="88">
        <v>20.399999999999999</v>
      </c>
      <c r="N17" s="53"/>
      <c r="O17" s="46">
        <f t="shared" si="0"/>
        <v>20.908333333333335</v>
      </c>
      <c r="P17" s="32">
        <f t="shared" si="1"/>
        <v>21.108333333333334</v>
      </c>
    </row>
    <row r="18" spans="1:16" s="29" customFormat="1" ht="18.2" customHeight="1" x14ac:dyDescent="0.25">
      <c r="A18" s="53">
        <v>1999</v>
      </c>
      <c r="B18" s="88">
        <v>20.9</v>
      </c>
      <c r="C18" s="88">
        <v>20.8</v>
      </c>
      <c r="D18" s="88">
        <v>20.6</v>
      </c>
      <c r="E18" s="88">
        <v>20.5</v>
      </c>
      <c r="F18" s="88">
        <v>20.5</v>
      </c>
      <c r="G18" s="88">
        <v>20.5</v>
      </c>
      <c r="H18" s="88">
        <v>21.3</v>
      </c>
      <c r="I18" s="88">
        <v>21.5</v>
      </c>
      <c r="J18" s="88">
        <v>21.2</v>
      </c>
      <c r="K18" s="88">
        <v>21.6</v>
      </c>
      <c r="L18" s="88">
        <v>21.6</v>
      </c>
      <c r="M18" s="88">
        <v>21.5</v>
      </c>
      <c r="N18" s="53"/>
      <c r="O18" s="46">
        <f t="shared" si="0"/>
        <v>21.041666666666668</v>
      </c>
      <c r="P18" s="32">
        <f t="shared" si="1"/>
        <v>20.675000000000004</v>
      </c>
    </row>
    <row r="19" spans="1:16" s="29" customFormat="1" ht="18.2" customHeight="1" x14ac:dyDescent="0.25">
      <c r="A19" s="53">
        <v>2000</v>
      </c>
      <c r="B19" s="88">
        <v>20.9</v>
      </c>
      <c r="C19" s="88">
        <v>20.7</v>
      </c>
      <c r="D19" s="88">
        <v>20.8</v>
      </c>
      <c r="E19" s="88">
        <v>20.8</v>
      </c>
      <c r="F19" s="88">
        <v>20.7</v>
      </c>
      <c r="G19" s="88">
        <v>20.9</v>
      </c>
      <c r="H19" s="88">
        <v>20.7</v>
      </c>
      <c r="I19" s="88">
        <v>20.6</v>
      </c>
      <c r="J19" s="88">
        <v>20.6</v>
      </c>
      <c r="K19" s="88">
        <v>20.9</v>
      </c>
      <c r="L19" s="88">
        <v>20.6</v>
      </c>
      <c r="M19" s="88">
        <v>20.5</v>
      </c>
      <c r="N19" s="53"/>
      <c r="O19" s="46">
        <f t="shared" si="0"/>
        <v>20.724999999999998</v>
      </c>
      <c r="P19" s="32">
        <f t="shared" si="1"/>
        <v>21.125</v>
      </c>
    </row>
    <row r="20" spans="1:16" s="29" customFormat="1" ht="18.2" customHeight="1" x14ac:dyDescent="0.25">
      <c r="A20" s="53">
        <v>2001</v>
      </c>
      <c r="B20" s="88">
        <v>20.399999999999999</v>
      </c>
      <c r="C20" s="88">
        <v>20.3</v>
      </c>
      <c r="D20" s="88">
        <v>20.3</v>
      </c>
      <c r="E20" s="88">
        <v>21</v>
      </c>
      <c r="F20" s="88">
        <v>21.4</v>
      </c>
      <c r="G20" s="88">
        <v>22</v>
      </c>
      <c r="H20" s="88">
        <v>22.6</v>
      </c>
      <c r="I20" s="88">
        <v>22.5</v>
      </c>
      <c r="J20" s="88">
        <v>22.7</v>
      </c>
      <c r="K20" s="88">
        <v>22.6</v>
      </c>
      <c r="L20" s="88">
        <v>22.8</v>
      </c>
      <c r="M20" s="88">
        <v>23.1</v>
      </c>
      <c r="N20" s="54"/>
      <c r="O20" s="46">
        <f t="shared" si="0"/>
        <v>21.808333333333334</v>
      </c>
      <c r="P20" s="32">
        <f t="shared" si="1"/>
        <v>20.775000000000002</v>
      </c>
    </row>
    <row r="21" spans="1:16" s="29" customFormat="1" ht="18.2" customHeight="1" x14ac:dyDescent="0.25">
      <c r="A21" s="53">
        <v>2002</v>
      </c>
      <c r="B21" s="88">
        <v>22</v>
      </c>
      <c r="C21" s="88">
        <v>22</v>
      </c>
      <c r="D21" s="88">
        <v>21.9</v>
      </c>
      <c r="E21" s="88">
        <v>22.5</v>
      </c>
      <c r="F21" s="88">
        <v>22.5</v>
      </c>
      <c r="G21" s="88">
        <v>22.3</v>
      </c>
      <c r="H21" s="88">
        <v>22.1</v>
      </c>
      <c r="I21" s="88">
        <v>22</v>
      </c>
      <c r="J21" s="88">
        <v>21.9</v>
      </c>
      <c r="K21" s="88">
        <v>21.9</v>
      </c>
      <c r="L21" s="88">
        <v>21.7</v>
      </c>
      <c r="M21" s="88">
        <v>21.7</v>
      </c>
      <c r="N21" s="54"/>
      <c r="O21" s="46">
        <f t="shared" si="0"/>
        <v>22.041666666666668</v>
      </c>
      <c r="P21" s="32">
        <f t="shared" si="1"/>
        <v>22.458333333333336</v>
      </c>
    </row>
    <row r="22" spans="1:16" s="29" customFormat="1" ht="18.2" customHeight="1" x14ac:dyDescent="0.25">
      <c r="A22" s="121">
        <v>2003</v>
      </c>
      <c r="B22" s="88">
        <v>21.1</v>
      </c>
      <c r="C22" s="88">
        <v>21.3</v>
      </c>
      <c r="D22" s="88">
        <v>21.3</v>
      </c>
      <c r="E22" s="88">
        <v>21.4</v>
      </c>
      <c r="F22" s="88">
        <v>21.3</v>
      </c>
      <c r="G22" s="88">
        <v>21.4</v>
      </c>
      <c r="H22" s="88">
        <v>21.3</v>
      </c>
      <c r="I22" s="88">
        <v>21.4</v>
      </c>
      <c r="J22" s="88">
        <v>21.5</v>
      </c>
      <c r="K22" s="88">
        <v>21.7</v>
      </c>
      <c r="L22" s="88">
        <v>21.8</v>
      </c>
      <c r="M22" s="88">
        <v>21.9</v>
      </c>
      <c r="N22" s="54"/>
      <c r="O22" s="46">
        <f t="shared" si="0"/>
        <v>21.45</v>
      </c>
      <c r="P22" s="32">
        <f t="shared" si="1"/>
        <v>21.591666666666669</v>
      </c>
    </row>
    <row r="23" spans="1:16" s="29" customFormat="1" ht="18.2" customHeight="1" x14ac:dyDescent="0.25">
      <c r="A23" s="121">
        <v>2004</v>
      </c>
      <c r="B23" s="88">
        <v>21.7</v>
      </c>
      <c r="C23" s="88">
        <v>21.7</v>
      </c>
      <c r="D23" s="88">
        <v>21.7</v>
      </c>
      <c r="E23" s="88">
        <v>22.8</v>
      </c>
      <c r="F23" s="88">
        <v>22.8</v>
      </c>
      <c r="G23" s="88">
        <v>22.7</v>
      </c>
      <c r="H23" s="88">
        <v>22.8</v>
      </c>
      <c r="I23" s="88">
        <v>23.3</v>
      </c>
      <c r="J23" s="88">
        <v>23.1</v>
      </c>
      <c r="K23" s="88">
        <v>22.8</v>
      </c>
      <c r="L23" s="88">
        <v>22.8</v>
      </c>
      <c r="M23" s="88">
        <v>22.8</v>
      </c>
      <c r="N23" s="56"/>
      <c r="O23" s="46">
        <f t="shared" si="0"/>
        <v>22.583333333333332</v>
      </c>
      <c r="P23" s="32">
        <f t="shared" si="1"/>
        <v>21.916666666666664</v>
      </c>
    </row>
    <row r="24" spans="1:16" s="29" customFormat="1" ht="18.2" customHeight="1" x14ac:dyDescent="0.25">
      <c r="A24" s="121">
        <v>2005</v>
      </c>
      <c r="B24" s="88">
        <v>22.4</v>
      </c>
      <c r="C24" s="88">
        <v>22.2</v>
      </c>
      <c r="D24" s="88">
        <v>22.2</v>
      </c>
      <c r="E24" s="88">
        <v>22.2</v>
      </c>
      <c r="F24" s="88">
        <v>22.3</v>
      </c>
      <c r="G24" s="88">
        <v>22.6</v>
      </c>
      <c r="H24" s="88">
        <v>22.5</v>
      </c>
      <c r="I24" s="88">
        <v>22.5</v>
      </c>
      <c r="J24" s="88">
        <v>22.5</v>
      </c>
      <c r="K24" s="88">
        <v>22.5</v>
      </c>
      <c r="L24" s="88">
        <v>22.3</v>
      </c>
      <c r="M24" s="88">
        <v>22.5</v>
      </c>
      <c r="N24" s="56"/>
      <c r="O24" s="46">
        <f t="shared" si="0"/>
        <v>22.391666666666669</v>
      </c>
      <c r="P24" s="32">
        <f t="shared" si="1"/>
        <v>22.625</v>
      </c>
    </row>
    <row r="25" spans="1:16" s="29" customFormat="1" ht="18.2" customHeight="1" x14ac:dyDescent="0.25">
      <c r="A25" s="121">
        <v>2006</v>
      </c>
      <c r="B25" s="88">
        <v>22.8</v>
      </c>
      <c r="C25" s="88">
        <v>22.9</v>
      </c>
      <c r="D25" s="88">
        <v>22.9</v>
      </c>
      <c r="E25" s="88">
        <v>22.7</v>
      </c>
      <c r="F25" s="88">
        <v>22.9</v>
      </c>
      <c r="G25" s="88">
        <v>23.3</v>
      </c>
      <c r="H25" s="88">
        <v>22.9</v>
      </c>
      <c r="I25" s="88">
        <v>22.3</v>
      </c>
      <c r="J25" s="88">
        <v>22.5</v>
      </c>
      <c r="K25" s="88">
        <v>22.6</v>
      </c>
      <c r="L25" s="88">
        <v>22.8</v>
      </c>
      <c r="M25" s="88">
        <v>22.8</v>
      </c>
      <c r="N25" s="57"/>
      <c r="O25" s="46">
        <f t="shared" si="0"/>
        <v>22.783333333333335</v>
      </c>
      <c r="P25" s="32">
        <f t="shared" si="1"/>
        <v>22.69166666666667</v>
      </c>
    </row>
    <row r="26" spans="1:16" s="29" customFormat="1" ht="18.2" customHeight="1" x14ac:dyDescent="0.25">
      <c r="A26" s="121">
        <v>2007</v>
      </c>
      <c r="B26" s="88">
        <v>22.7</v>
      </c>
      <c r="C26" s="88">
        <v>22.7</v>
      </c>
      <c r="D26" s="88">
        <v>22.7</v>
      </c>
      <c r="E26" s="88">
        <v>22.8</v>
      </c>
      <c r="F26" s="88">
        <v>22.5</v>
      </c>
      <c r="G26" s="88">
        <v>22.3</v>
      </c>
      <c r="H26" s="88">
        <v>22.2</v>
      </c>
      <c r="I26" s="88">
        <v>22</v>
      </c>
      <c r="J26" s="88">
        <v>21.9</v>
      </c>
      <c r="K26" s="88">
        <v>21.8</v>
      </c>
      <c r="L26" s="88">
        <v>21.5</v>
      </c>
      <c r="M26" s="88">
        <v>21.4</v>
      </c>
      <c r="N26" s="57"/>
      <c r="O26" s="46">
        <f t="shared" si="0"/>
        <v>22.208333333333332</v>
      </c>
      <c r="P26" s="32">
        <f t="shared" si="1"/>
        <v>22.633333333333333</v>
      </c>
    </row>
    <row r="27" spans="1:16" s="29" customFormat="1" ht="18.2" customHeight="1" x14ac:dyDescent="0.25">
      <c r="A27" s="53">
        <v>2008</v>
      </c>
      <c r="B27" s="88">
        <v>21.3</v>
      </c>
      <c r="C27" s="88">
        <v>21.1</v>
      </c>
      <c r="D27" s="88">
        <v>21</v>
      </c>
      <c r="E27" s="88">
        <v>21</v>
      </c>
      <c r="F27" s="88">
        <v>21</v>
      </c>
      <c r="G27" s="88">
        <v>20.9</v>
      </c>
      <c r="H27" s="88">
        <v>20.8</v>
      </c>
      <c r="I27" s="88">
        <v>20.6</v>
      </c>
      <c r="J27" s="88">
        <v>20.5</v>
      </c>
      <c r="K27" s="88">
        <v>20.5</v>
      </c>
      <c r="L27" s="88">
        <v>20.100000000000001</v>
      </c>
      <c r="M27" s="88">
        <v>20.3</v>
      </c>
      <c r="N27" s="54"/>
      <c r="O27" s="46">
        <f t="shared" si="0"/>
        <v>20.758333333333336</v>
      </c>
      <c r="P27" s="32">
        <f t="shared" si="1"/>
        <v>21.424999999999997</v>
      </c>
    </row>
    <row r="28" spans="1:16" s="29" customFormat="1" ht="18.2" customHeight="1" x14ac:dyDescent="0.25">
      <c r="A28" s="53">
        <v>2009</v>
      </c>
      <c r="B28" s="88">
        <v>20.100000000000001</v>
      </c>
      <c r="C28" s="88">
        <v>21</v>
      </c>
      <c r="D28" s="88">
        <v>20</v>
      </c>
      <c r="E28" s="88">
        <v>19.899999999999999</v>
      </c>
      <c r="F28" s="88">
        <v>19.600000000000001</v>
      </c>
      <c r="G28" s="88">
        <v>19.399999999999999</v>
      </c>
      <c r="H28" s="88">
        <v>19.3</v>
      </c>
      <c r="I28" s="88">
        <v>19.2</v>
      </c>
      <c r="J28" s="88">
        <v>19.100000000000001</v>
      </c>
      <c r="K28" s="88">
        <v>18.899999999999999</v>
      </c>
      <c r="L28" s="88">
        <v>18.899999999999999</v>
      </c>
      <c r="M28" s="88">
        <v>18.8</v>
      </c>
      <c r="N28" s="54"/>
      <c r="O28" s="46">
        <f t="shared" si="0"/>
        <v>19.516666666666669</v>
      </c>
      <c r="P28" s="32">
        <f t="shared" si="1"/>
        <v>20.233333333333334</v>
      </c>
    </row>
    <row r="29" spans="1:16" s="29" customFormat="1" ht="18.2" customHeight="1" x14ac:dyDescent="0.25">
      <c r="A29" s="53">
        <v>2010</v>
      </c>
      <c r="B29" s="88">
        <v>18.7</v>
      </c>
      <c r="C29" s="88">
        <v>18.7</v>
      </c>
      <c r="D29" s="88">
        <v>18.399999999999999</v>
      </c>
      <c r="E29" s="88">
        <v>18.5</v>
      </c>
      <c r="F29" s="88">
        <v>18.5</v>
      </c>
      <c r="G29" s="88">
        <v>18.5</v>
      </c>
      <c r="H29" s="88">
        <v>19.600000000000001</v>
      </c>
      <c r="I29" s="88">
        <v>20.2</v>
      </c>
      <c r="J29" s="88">
        <v>19.2</v>
      </c>
      <c r="K29" s="88">
        <v>18.5</v>
      </c>
      <c r="L29" s="88">
        <v>18.3</v>
      </c>
      <c r="M29" s="88">
        <v>18.399999999999999</v>
      </c>
      <c r="N29" s="54" t="s">
        <v>0</v>
      </c>
      <c r="O29" s="46">
        <f t="shared" si="0"/>
        <v>18.791666666666668</v>
      </c>
      <c r="P29" s="32">
        <f t="shared" si="1"/>
        <v>18.791666666666668</v>
      </c>
    </row>
    <row r="30" spans="1:16" s="29" customFormat="1" ht="18.2" customHeight="1" x14ac:dyDescent="0.25">
      <c r="A30" s="53">
        <v>2011</v>
      </c>
      <c r="B30" s="88">
        <v>18.3</v>
      </c>
      <c r="C30" s="88">
        <v>18.399999999999999</v>
      </c>
      <c r="D30" s="88">
        <v>18.2</v>
      </c>
      <c r="E30" s="88">
        <v>19.100000000000001</v>
      </c>
      <c r="F30" s="88">
        <v>18.399999999999999</v>
      </c>
      <c r="G30" s="88">
        <v>18.399999999999999</v>
      </c>
      <c r="H30" s="88">
        <v>18.5</v>
      </c>
      <c r="I30" s="88">
        <v>18.5</v>
      </c>
      <c r="J30" s="88">
        <v>18.600000000000001</v>
      </c>
      <c r="K30" s="88">
        <v>18.600000000000001</v>
      </c>
      <c r="L30" s="88">
        <v>18.7</v>
      </c>
      <c r="M30" s="88">
        <v>18.7</v>
      </c>
      <c r="N30" s="54"/>
      <c r="O30" s="46">
        <f t="shared" si="0"/>
        <v>18.533333333333331</v>
      </c>
      <c r="P30" s="32">
        <f t="shared" si="1"/>
        <v>18.75</v>
      </c>
    </row>
    <row r="31" spans="1:16" s="29" customFormat="1" ht="18.2" customHeight="1" x14ac:dyDescent="0.25">
      <c r="A31" s="53">
        <v>2012</v>
      </c>
      <c r="B31" s="88">
        <v>18.100000000000001</v>
      </c>
      <c r="C31" s="88">
        <v>18.399999999999999</v>
      </c>
      <c r="D31" s="88">
        <v>18.7</v>
      </c>
      <c r="E31" s="88">
        <v>19.600000000000001</v>
      </c>
      <c r="F31" s="88">
        <v>18.8</v>
      </c>
      <c r="G31" s="88">
        <v>18.7</v>
      </c>
      <c r="H31" s="88">
        <v>19.8</v>
      </c>
      <c r="I31" s="88">
        <v>20</v>
      </c>
      <c r="J31" s="88">
        <v>19.600000000000001</v>
      </c>
      <c r="K31" s="88">
        <v>18.7</v>
      </c>
      <c r="L31" s="88">
        <v>18.8</v>
      </c>
      <c r="M31" s="88">
        <v>19</v>
      </c>
      <c r="N31" s="54"/>
      <c r="O31" s="46">
        <f t="shared" si="0"/>
        <v>19.016666666666669</v>
      </c>
      <c r="P31" s="32">
        <f t="shared" si="1"/>
        <v>18.658333333333335</v>
      </c>
    </row>
    <row r="32" spans="1:16" s="29" customFormat="1" ht="18.2" customHeight="1" x14ac:dyDescent="0.25">
      <c r="A32" s="53">
        <v>2013</v>
      </c>
      <c r="B32" s="88">
        <v>19.100000000000001</v>
      </c>
      <c r="C32" s="88">
        <v>19</v>
      </c>
      <c r="D32" s="88">
        <v>18.8</v>
      </c>
      <c r="E32" s="88">
        <v>19.100000000000001</v>
      </c>
      <c r="F32" s="88">
        <v>19</v>
      </c>
      <c r="G32" s="88">
        <v>19.2</v>
      </c>
      <c r="H32" s="88">
        <v>19.100000000000001</v>
      </c>
      <c r="I32" s="88">
        <v>18.899999999999999</v>
      </c>
      <c r="J32" s="88">
        <v>18.899999999999999</v>
      </c>
      <c r="K32" s="88">
        <v>19.600000000000001</v>
      </c>
      <c r="L32" s="88">
        <v>19.5</v>
      </c>
      <c r="M32" s="88">
        <v>19.399999999999999</v>
      </c>
      <c r="N32" s="54"/>
      <c r="O32" s="46">
        <f t="shared" si="0"/>
        <v>19.133333333333336</v>
      </c>
      <c r="P32" s="32">
        <f t="shared" si="1"/>
        <v>19.175000000000001</v>
      </c>
    </row>
    <row r="33" spans="1:16" s="29" customFormat="1" ht="18.2" customHeight="1" x14ac:dyDescent="0.25">
      <c r="A33" s="53">
        <v>2014</v>
      </c>
      <c r="B33" s="88">
        <v>20.8</v>
      </c>
      <c r="C33" s="88">
        <v>20.9</v>
      </c>
      <c r="D33" s="88">
        <v>20.9</v>
      </c>
      <c r="E33" s="88">
        <v>19.100000000000001</v>
      </c>
      <c r="F33" s="88">
        <v>19.2</v>
      </c>
      <c r="G33" s="88">
        <v>19.2</v>
      </c>
      <c r="H33" s="88">
        <v>19</v>
      </c>
      <c r="I33" s="88">
        <v>19.3</v>
      </c>
      <c r="J33" s="88">
        <v>19.600000000000001</v>
      </c>
      <c r="K33" s="88">
        <v>19.8</v>
      </c>
      <c r="L33" s="88">
        <v>20.5</v>
      </c>
      <c r="M33" s="88">
        <v>20.9</v>
      </c>
      <c r="N33" s="54"/>
      <c r="O33" s="46">
        <f t="shared" si="0"/>
        <v>19.933333333333337</v>
      </c>
      <c r="P33" s="32">
        <f t="shared" si="1"/>
        <v>19.625</v>
      </c>
    </row>
    <row r="34" spans="1:16" s="29" customFormat="1" ht="18.2" customHeight="1" x14ac:dyDescent="0.25">
      <c r="A34" s="53">
        <v>2015</v>
      </c>
      <c r="B34" s="88">
        <v>19.7</v>
      </c>
      <c r="C34" s="88">
        <v>19.899999999999999</v>
      </c>
      <c r="D34" s="88">
        <v>20.3</v>
      </c>
      <c r="E34" s="88">
        <v>21.5</v>
      </c>
      <c r="F34" s="88">
        <v>19.3</v>
      </c>
      <c r="G34" s="88">
        <v>19.2</v>
      </c>
      <c r="H34" s="88">
        <v>19</v>
      </c>
      <c r="I34" s="88">
        <v>19</v>
      </c>
      <c r="J34" s="88">
        <v>19.3</v>
      </c>
      <c r="K34" s="88">
        <v>19</v>
      </c>
      <c r="L34" s="88">
        <v>18.7</v>
      </c>
      <c r="M34" s="88">
        <v>18.600000000000001</v>
      </c>
      <c r="N34" s="54"/>
      <c r="O34" s="46">
        <f t="shared" si="0"/>
        <v>19.458333333333332</v>
      </c>
      <c r="P34" s="32">
        <f t="shared" si="1"/>
        <v>19.916666666666664</v>
      </c>
    </row>
    <row r="35" spans="1:16" s="29" customFormat="1" ht="18.2" customHeight="1" x14ac:dyDescent="0.25">
      <c r="A35" s="53">
        <v>2016</v>
      </c>
      <c r="B35" s="88">
        <v>18.8</v>
      </c>
      <c r="C35" s="88">
        <v>18.8</v>
      </c>
      <c r="D35" s="88">
        <v>18.399999999999999</v>
      </c>
      <c r="E35" s="88">
        <v>18</v>
      </c>
      <c r="F35" s="88">
        <v>17.8</v>
      </c>
      <c r="G35" s="88">
        <v>18</v>
      </c>
      <c r="H35" s="88">
        <v>17.399999999999999</v>
      </c>
      <c r="I35" s="88">
        <v>17.3</v>
      </c>
      <c r="J35" s="88">
        <v>17.399999999999999</v>
      </c>
      <c r="K35" s="88">
        <v>17.3</v>
      </c>
      <c r="L35" s="88">
        <v>17.600000000000001</v>
      </c>
      <c r="M35" s="88">
        <v>17.5</v>
      </c>
      <c r="N35" s="54"/>
      <c r="O35" s="46">
        <f t="shared" si="0"/>
        <v>17.858333333333334</v>
      </c>
      <c r="P35" s="32">
        <f t="shared" si="1"/>
        <v>18.616666666666667</v>
      </c>
    </row>
    <row r="36" spans="1:16" s="29" customFormat="1" ht="18.2" customHeight="1" x14ac:dyDescent="0.25">
      <c r="A36" s="53">
        <v>2017</v>
      </c>
      <c r="B36" s="88">
        <v>17.600000000000001</v>
      </c>
      <c r="C36" s="88">
        <v>17.600000000000001</v>
      </c>
      <c r="D36" s="88">
        <v>17.5</v>
      </c>
      <c r="E36" s="88">
        <v>18</v>
      </c>
      <c r="F36" s="88">
        <v>18.2</v>
      </c>
      <c r="G36" s="88">
        <v>18.2</v>
      </c>
      <c r="H36" s="88">
        <v>18</v>
      </c>
      <c r="I36" s="88">
        <v>18.100000000000001</v>
      </c>
      <c r="J36" s="88">
        <v>18</v>
      </c>
      <c r="K36" s="88">
        <v>17.5</v>
      </c>
      <c r="L36" s="88">
        <v>17.100000000000001</v>
      </c>
      <c r="M36" s="88">
        <v>17</v>
      </c>
      <c r="N36" s="54"/>
      <c r="O36" s="46">
        <f t="shared" si="0"/>
        <v>17.733333333333334</v>
      </c>
      <c r="P36" s="32">
        <f t="shared" si="1"/>
        <v>17.633333333333333</v>
      </c>
    </row>
    <row r="37" spans="1:16" s="29" customFormat="1" ht="18.2" customHeight="1" x14ac:dyDescent="0.25">
      <c r="A37" s="53">
        <v>2018</v>
      </c>
      <c r="B37" s="88">
        <v>16.5</v>
      </c>
      <c r="C37" s="88">
        <v>16.5</v>
      </c>
      <c r="D37" s="88">
        <v>16.600000000000001</v>
      </c>
      <c r="E37" s="88">
        <v>16.7</v>
      </c>
      <c r="F37" s="88">
        <v>16.600000000000001</v>
      </c>
      <c r="G37" s="88">
        <v>16.399999999999999</v>
      </c>
      <c r="H37" s="88">
        <v>17.8</v>
      </c>
      <c r="I37" s="88">
        <v>17.8</v>
      </c>
      <c r="J37" s="88">
        <v>17.8</v>
      </c>
      <c r="K37" s="88">
        <v>15.7</v>
      </c>
      <c r="L37" s="88">
        <v>16</v>
      </c>
      <c r="M37" s="88">
        <v>16.100000000000001</v>
      </c>
      <c r="N37" s="54"/>
      <c r="O37" s="46">
        <f t="shared" si="0"/>
        <v>16.708333333333332</v>
      </c>
      <c r="P37" s="32">
        <f t="shared" si="1"/>
        <v>17.083333333333332</v>
      </c>
    </row>
    <row r="38" spans="1:16" s="29" customFormat="1" ht="18.2" customHeight="1" x14ac:dyDescent="0.25">
      <c r="A38" s="53">
        <v>2019</v>
      </c>
      <c r="B38" s="88">
        <v>16.7</v>
      </c>
      <c r="C38" s="88">
        <v>16.8</v>
      </c>
      <c r="D38" s="88">
        <v>16.7</v>
      </c>
      <c r="E38" s="88">
        <v>15.8</v>
      </c>
      <c r="F38" s="88">
        <v>15.7</v>
      </c>
      <c r="G38" s="88">
        <v>15.9</v>
      </c>
      <c r="H38" s="88">
        <v>16</v>
      </c>
      <c r="I38" s="88">
        <v>16</v>
      </c>
      <c r="J38" s="88">
        <v>16</v>
      </c>
      <c r="K38" s="88">
        <v>19.100000000000001</v>
      </c>
      <c r="L38" s="88">
        <v>19.100000000000001</v>
      </c>
      <c r="M38" s="88">
        <v>18.899999999999999</v>
      </c>
      <c r="N38" s="54"/>
      <c r="O38" s="46">
        <f t="shared" si="0"/>
        <v>16.891666666666669</v>
      </c>
      <c r="P38" s="32">
        <f t="shared" si="1"/>
        <v>16.56666666666667</v>
      </c>
    </row>
    <row r="39" spans="1:16" s="29" customFormat="1" ht="18.2" customHeight="1" x14ac:dyDescent="0.25">
      <c r="A39" s="53">
        <v>2020</v>
      </c>
      <c r="B39" s="88">
        <v>18.7</v>
      </c>
      <c r="C39" s="88">
        <v>18.7</v>
      </c>
      <c r="D39" s="88">
        <v>18.7</v>
      </c>
      <c r="E39" s="88">
        <v>14.8</v>
      </c>
      <c r="F39" s="88">
        <v>14.7</v>
      </c>
      <c r="G39" s="88">
        <v>14.8</v>
      </c>
      <c r="H39" s="88">
        <v>14.3</v>
      </c>
      <c r="I39" s="88">
        <v>14.2</v>
      </c>
      <c r="J39" s="88">
        <v>14.1</v>
      </c>
      <c r="K39" s="88">
        <v>15.6</v>
      </c>
      <c r="L39" s="88">
        <v>15.1</v>
      </c>
      <c r="M39" s="88">
        <v>14.9</v>
      </c>
      <c r="N39" s="54"/>
      <c r="O39" s="46">
        <f t="shared" si="0"/>
        <v>15.716666666666663</v>
      </c>
      <c r="P39" s="32">
        <f t="shared" si="1"/>
        <v>17.125</v>
      </c>
    </row>
    <row r="40" spans="1:16" s="29" customFormat="1" ht="18.2" customHeight="1" x14ac:dyDescent="0.25">
      <c r="A40" s="53">
        <v>2021</v>
      </c>
      <c r="B40" s="88">
        <v>15</v>
      </c>
      <c r="C40" s="88">
        <v>15.1</v>
      </c>
      <c r="D40" s="88">
        <v>14.7</v>
      </c>
      <c r="E40" s="88">
        <v>15.4</v>
      </c>
      <c r="F40" s="88">
        <v>15.2</v>
      </c>
      <c r="G40" s="88">
        <v>15.1</v>
      </c>
      <c r="H40" s="88">
        <v>15.8</v>
      </c>
      <c r="I40" s="88">
        <v>15.6</v>
      </c>
      <c r="J40" s="88">
        <v>15.5</v>
      </c>
      <c r="K40" s="88">
        <v>16.899999999999999</v>
      </c>
      <c r="L40" s="88">
        <v>16.8</v>
      </c>
      <c r="M40" s="88">
        <v>16.899999999999999</v>
      </c>
      <c r="N40" s="54"/>
      <c r="O40" s="46">
        <f t="shared" si="0"/>
        <v>15.666666666666666</v>
      </c>
      <c r="P40" s="32">
        <f t="shared" si="1"/>
        <v>14.891666666666666</v>
      </c>
    </row>
    <row r="41" spans="1:16" s="29" customFormat="1" ht="18.2" customHeight="1" x14ac:dyDescent="0.25">
      <c r="A41" s="53">
        <v>2022</v>
      </c>
      <c r="B41" s="88">
        <v>16.8</v>
      </c>
      <c r="C41" s="88">
        <v>16.7</v>
      </c>
      <c r="D41" s="88">
        <v>16.600000000000001</v>
      </c>
      <c r="E41" s="88">
        <v>16.600000000000001</v>
      </c>
      <c r="F41" s="88">
        <v>16.399999999999999</v>
      </c>
      <c r="G41" s="88">
        <v>16.399999999999999</v>
      </c>
      <c r="H41" s="88">
        <v>15.6</v>
      </c>
      <c r="I41" s="88">
        <v>15.5</v>
      </c>
      <c r="J41" s="88">
        <v>15.4</v>
      </c>
      <c r="K41" s="88">
        <v>15.2</v>
      </c>
      <c r="L41" s="88">
        <v>14.9</v>
      </c>
      <c r="M41" s="88">
        <v>14.8</v>
      </c>
      <c r="N41" s="54"/>
      <c r="O41" s="46">
        <f t="shared" si="0"/>
        <v>15.908333333333333</v>
      </c>
      <c r="P41" s="32">
        <f t="shared" si="1"/>
        <v>16.416666666666664</v>
      </c>
    </row>
    <row r="42" spans="1:16" s="29" customFormat="1" ht="18.2" customHeight="1" x14ac:dyDescent="0.25">
      <c r="A42" s="53">
        <v>2023</v>
      </c>
      <c r="B42" s="88">
        <v>15.8</v>
      </c>
      <c r="C42" s="88">
        <v>15.7</v>
      </c>
      <c r="D42" s="88">
        <v>15.4</v>
      </c>
      <c r="E42" s="88">
        <v>15.5</v>
      </c>
      <c r="F42" s="88">
        <v>15.5</v>
      </c>
      <c r="G42" s="88">
        <v>15.4</v>
      </c>
      <c r="H42" s="88">
        <v>14</v>
      </c>
      <c r="I42" s="88">
        <v>13.8</v>
      </c>
      <c r="J42" s="88">
        <v>13.8</v>
      </c>
      <c r="K42" s="88">
        <v>14.6</v>
      </c>
      <c r="L42" s="88">
        <v>14.6</v>
      </c>
      <c r="M42" s="88">
        <v>14.6</v>
      </c>
      <c r="N42" s="54"/>
      <c r="O42" s="46">
        <f t="shared" si="0"/>
        <v>14.891666666666666</v>
      </c>
      <c r="P42" s="32">
        <f t="shared" si="1"/>
        <v>15.391666666666669</v>
      </c>
    </row>
    <row r="43" spans="1:16" s="29" customFormat="1" ht="18.2" customHeight="1" x14ac:dyDescent="0.25">
      <c r="A43" s="53">
        <v>2024</v>
      </c>
      <c r="B43" s="88">
        <v>14.3</v>
      </c>
      <c r="C43" s="88">
        <v>14.4</v>
      </c>
      <c r="D43" s="88">
        <v>14.1</v>
      </c>
      <c r="E43" s="88">
        <v>13.9</v>
      </c>
      <c r="F43" s="88">
        <v>13.8</v>
      </c>
      <c r="G43" s="88">
        <v>13.8</v>
      </c>
      <c r="H43" s="88">
        <v>13.8</v>
      </c>
      <c r="I43" s="88">
        <v>13.8</v>
      </c>
      <c r="J43" s="88">
        <v>13.7</v>
      </c>
      <c r="K43" s="88">
        <v>13.8</v>
      </c>
      <c r="L43" s="88">
        <v>13.7</v>
      </c>
      <c r="M43" s="88">
        <v>13.6</v>
      </c>
      <c r="N43" s="54"/>
      <c r="O43" s="46">
        <f>AVERAGE(B43:M43)</f>
        <v>13.891666666666666</v>
      </c>
      <c r="P43" s="32">
        <f t="shared" si="1"/>
        <v>14.141666666666666</v>
      </c>
    </row>
    <row r="44" spans="1:16" s="29" customFormat="1" ht="18.2" customHeight="1" x14ac:dyDescent="0.25">
      <c r="A44" s="53">
        <v>2025</v>
      </c>
      <c r="B44" s="88">
        <v>13.4</v>
      </c>
      <c r="C44" s="88">
        <v>13.2</v>
      </c>
      <c r="D44" s="88">
        <v>13.2</v>
      </c>
      <c r="E44" s="88">
        <v>12.7</v>
      </c>
      <c r="F44" s="88">
        <v>12.6</v>
      </c>
      <c r="G44" s="88">
        <v>12.5</v>
      </c>
      <c r="H44" s="88">
        <v>12.4</v>
      </c>
      <c r="I44" s="88">
        <v>12.2</v>
      </c>
      <c r="J44" s="88">
        <v>12.1</v>
      </c>
      <c r="K44" s="88">
        <v>12.4</v>
      </c>
      <c r="L44" s="88">
        <v>12.4</v>
      </c>
      <c r="M44" s="88">
        <v>12.4</v>
      </c>
      <c r="N44" s="54"/>
      <c r="O44" s="46">
        <f>AVERAGE(B44:M44)</f>
        <v>12.625</v>
      </c>
      <c r="P44" s="32">
        <f t="shared" si="1"/>
        <v>13.333333333333332</v>
      </c>
    </row>
    <row r="45" spans="1:16" ht="15.75" customHeight="1" x14ac:dyDescent="0.25">
      <c r="A45" s="53">
        <v>2026</v>
      </c>
      <c r="B45" s="87">
        <v>11.9</v>
      </c>
      <c r="C45" s="87">
        <v>11.9</v>
      </c>
      <c r="D45" s="53">
        <v>12.1</v>
      </c>
      <c r="E45" s="53" t="s">
        <v>101</v>
      </c>
      <c r="F45" s="53"/>
      <c r="G45" s="53"/>
      <c r="H45" s="53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25">
      <c r="A46" s="12" t="s">
        <v>9</v>
      </c>
      <c r="B46" s="11"/>
      <c r="C46" s="11"/>
      <c r="D46" s="13"/>
      <c r="E46" s="13"/>
      <c r="F46" s="13"/>
      <c r="G46" s="13"/>
      <c r="H46" s="13"/>
      <c r="N46" s="3"/>
      <c r="O46" s="3"/>
      <c r="P46" s="3"/>
    </row>
    <row r="47" spans="1:16" ht="15.75" customHeight="1" x14ac:dyDescent="0.25">
      <c r="A47" s="117"/>
      <c r="B47" s="10"/>
      <c r="C47" s="10"/>
      <c r="D47" s="10"/>
      <c r="E47" s="10"/>
      <c r="F47" s="10"/>
      <c r="G47" s="10"/>
      <c r="H47" s="10"/>
      <c r="N47" s="24"/>
      <c r="O47" s="24"/>
      <c r="P47" s="24"/>
    </row>
    <row r="48" spans="1:16" ht="15.75" customHeight="1" x14ac:dyDescent="0.2"/>
    <row r="49" spans="9:13" ht="18.2" customHeight="1" x14ac:dyDescent="0.25">
      <c r="I49" s="3" t="s">
        <v>24</v>
      </c>
      <c r="J49" s="3"/>
      <c r="K49" s="3"/>
      <c r="L49" s="3"/>
      <c r="M49" s="3"/>
    </row>
    <row r="50" spans="9:13" ht="15.75" x14ac:dyDescent="0.25">
      <c r="I50" s="3"/>
      <c r="J50" s="3" t="s">
        <v>25</v>
      </c>
      <c r="K50" s="24"/>
      <c r="L50" s="24"/>
      <c r="M50" s="24"/>
    </row>
    <row r="51" spans="9:13" ht="15.75" x14ac:dyDescent="0.25">
      <c r="I51" s="24"/>
      <c r="J51" s="25" t="s">
        <v>26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51"/>
  <sheetViews>
    <sheetView tabSelected="1" topLeftCell="A23" zoomScaleNormal="10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 x14ac:dyDescent="0.25">
      <c r="A1" s="170" t="s">
        <v>57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ht="18.2" customHeight="1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1" t="s">
        <v>23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7</v>
      </c>
      <c r="P7" s="52" t="s">
        <v>7</v>
      </c>
    </row>
    <row r="8" spans="1:16" s="29" customFormat="1" ht="18.2" customHeight="1" x14ac:dyDescent="0.3">
      <c r="A8" s="95" t="s">
        <v>1</v>
      </c>
      <c r="B8" s="95" t="s">
        <v>10</v>
      </c>
      <c r="C8" s="95" t="s">
        <v>66</v>
      </c>
      <c r="D8" s="95" t="s">
        <v>11</v>
      </c>
      <c r="E8" s="95" t="s">
        <v>12</v>
      </c>
      <c r="F8" s="95" t="s">
        <v>17</v>
      </c>
      <c r="G8" s="95" t="s">
        <v>13</v>
      </c>
      <c r="H8" s="95" t="s">
        <v>14</v>
      </c>
      <c r="I8" s="95" t="s">
        <v>15</v>
      </c>
      <c r="J8" s="95" t="s">
        <v>16</v>
      </c>
      <c r="K8" s="95" t="s">
        <v>2</v>
      </c>
      <c r="L8" s="95" t="s">
        <v>3</v>
      </c>
      <c r="M8" s="95" t="s">
        <v>4</v>
      </c>
      <c r="N8" s="51"/>
      <c r="O8" s="52" t="s">
        <v>6</v>
      </c>
      <c r="P8" s="52" t="s">
        <v>5</v>
      </c>
    </row>
    <row r="9" spans="1:16" s="29" customFormat="1" ht="18.2" customHeight="1" x14ac:dyDescent="0.25">
      <c r="A9" s="53">
        <v>1990</v>
      </c>
      <c r="B9" s="88">
        <v>31.3</v>
      </c>
      <c r="C9" s="88">
        <v>31.4</v>
      </c>
      <c r="D9" s="88">
        <v>31.4</v>
      </c>
      <c r="E9" s="88">
        <v>31.3</v>
      </c>
      <c r="F9" s="88">
        <v>31.6</v>
      </c>
      <c r="G9" s="88">
        <v>31.6</v>
      </c>
      <c r="H9" s="88">
        <v>32</v>
      </c>
      <c r="I9" s="88">
        <v>31.9</v>
      </c>
      <c r="J9" s="88">
        <v>31.6</v>
      </c>
      <c r="K9" s="88">
        <v>31.6</v>
      </c>
      <c r="L9" s="88">
        <v>31.5</v>
      </c>
      <c r="M9" s="88">
        <v>31.7</v>
      </c>
      <c r="N9" s="54"/>
      <c r="O9" s="48">
        <f>AVERAGE(B9:M9)</f>
        <v>31.575000000000003</v>
      </c>
      <c r="P9" s="54" t="s">
        <v>20</v>
      </c>
    </row>
    <row r="10" spans="1:16" s="29" customFormat="1" ht="18.2" customHeight="1" x14ac:dyDescent="0.25">
      <c r="A10" s="53">
        <v>1991</v>
      </c>
      <c r="B10" s="88">
        <v>31.9</v>
      </c>
      <c r="C10" s="88">
        <v>31.9</v>
      </c>
      <c r="D10" s="88">
        <v>31.8</v>
      </c>
      <c r="E10" s="88">
        <v>31.8</v>
      </c>
      <c r="F10" s="88">
        <v>31.7</v>
      </c>
      <c r="G10" s="88">
        <v>31.9</v>
      </c>
      <c r="H10" s="88">
        <v>32</v>
      </c>
      <c r="I10" s="88">
        <v>32.200000000000003</v>
      </c>
      <c r="J10" s="88">
        <v>32.1</v>
      </c>
      <c r="K10" s="88">
        <v>31.6</v>
      </c>
      <c r="L10" s="88">
        <v>31.5</v>
      </c>
      <c r="M10" s="88">
        <v>31.4</v>
      </c>
      <c r="N10" s="54"/>
      <c r="O10" s="48">
        <f t="shared" ref="O10:O42" si="0">AVERAGE(B10:M10)</f>
        <v>31.816666666666666</v>
      </c>
      <c r="P10" s="33">
        <f>(AVERAGE(H9:M9)+AVERAGE(B10:G10))/2</f>
        <v>31.774999999999999</v>
      </c>
    </row>
    <row r="11" spans="1:16" s="29" customFormat="1" ht="18.2" customHeight="1" x14ac:dyDescent="0.25">
      <c r="A11" s="53">
        <v>1992</v>
      </c>
      <c r="B11" s="88">
        <v>31.6</v>
      </c>
      <c r="C11" s="88">
        <v>31.6</v>
      </c>
      <c r="D11" s="88">
        <v>31.5</v>
      </c>
      <c r="E11" s="88">
        <v>31.7</v>
      </c>
      <c r="F11" s="88">
        <v>31.6</v>
      </c>
      <c r="G11" s="88">
        <v>31.9</v>
      </c>
      <c r="H11" s="88">
        <v>31.9</v>
      </c>
      <c r="I11" s="88">
        <v>33.700000000000003</v>
      </c>
      <c r="J11" s="88">
        <v>33.700000000000003</v>
      </c>
      <c r="K11" s="88">
        <v>33.299999999999997</v>
      </c>
      <c r="L11" s="88">
        <v>33.4</v>
      </c>
      <c r="M11" s="88">
        <v>33.299999999999997</v>
      </c>
      <c r="N11" s="54"/>
      <c r="O11" s="48">
        <f t="shared" si="0"/>
        <v>32.43333333333333</v>
      </c>
      <c r="P11" s="33">
        <f t="shared" ref="P11:P44" si="1">(AVERAGE(H10:M10)+AVERAGE(B11:G11))/2</f>
        <v>31.725000000000001</v>
      </c>
    </row>
    <row r="12" spans="1:16" s="29" customFormat="1" ht="18.2" customHeight="1" x14ac:dyDescent="0.25">
      <c r="A12" s="53">
        <v>1993</v>
      </c>
      <c r="B12" s="88">
        <v>33.6</v>
      </c>
      <c r="C12" s="88">
        <v>33.700000000000003</v>
      </c>
      <c r="D12" s="88">
        <v>33.700000000000003</v>
      </c>
      <c r="E12" s="88">
        <v>35.4</v>
      </c>
      <c r="F12" s="88">
        <v>35.4</v>
      </c>
      <c r="G12" s="88">
        <v>35.799999999999997</v>
      </c>
      <c r="H12" s="88">
        <v>35.700000000000003</v>
      </c>
      <c r="I12" s="88">
        <v>35.9</v>
      </c>
      <c r="J12" s="88">
        <v>36.1</v>
      </c>
      <c r="K12" s="88">
        <v>36.4</v>
      </c>
      <c r="L12" s="88">
        <v>36.5</v>
      </c>
      <c r="M12" s="88">
        <v>36.799999999999997</v>
      </c>
      <c r="N12" s="54"/>
      <c r="O12" s="48">
        <f t="shared" si="0"/>
        <v>35.416666666666664</v>
      </c>
      <c r="P12" s="33">
        <f t="shared" si="1"/>
        <v>33.908333333333331</v>
      </c>
    </row>
    <row r="13" spans="1:16" s="29" customFormat="1" ht="18.2" customHeight="1" x14ac:dyDescent="0.25">
      <c r="A13" s="53">
        <v>1994</v>
      </c>
      <c r="B13" s="88">
        <v>35.9</v>
      </c>
      <c r="C13" s="88">
        <v>36</v>
      </c>
      <c r="D13" s="88">
        <v>36</v>
      </c>
      <c r="E13" s="88">
        <v>36.4</v>
      </c>
      <c r="F13" s="88">
        <v>36.4</v>
      </c>
      <c r="G13" s="88">
        <v>36.1</v>
      </c>
      <c r="H13" s="88">
        <v>35.5</v>
      </c>
      <c r="I13" s="88">
        <v>35.799999999999997</v>
      </c>
      <c r="J13" s="88">
        <v>35.700000000000003</v>
      </c>
      <c r="K13" s="88">
        <v>35.799999999999997</v>
      </c>
      <c r="L13" s="88">
        <v>35.9</v>
      </c>
      <c r="M13" s="88">
        <v>35.9</v>
      </c>
      <c r="N13" s="54"/>
      <c r="O13" s="48">
        <f t="shared" si="0"/>
        <v>35.949999999999996</v>
      </c>
      <c r="P13" s="33">
        <f t="shared" si="1"/>
        <v>36.18333333333333</v>
      </c>
    </row>
    <row r="14" spans="1:16" s="29" customFormat="1" ht="18.2" customHeight="1" x14ac:dyDescent="0.25">
      <c r="A14" s="53">
        <v>1995</v>
      </c>
      <c r="B14" s="88">
        <v>37</v>
      </c>
      <c r="C14" s="88">
        <v>36.9</v>
      </c>
      <c r="D14" s="88">
        <v>37.1</v>
      </c>
      <c r="E14" s="88">
        <v>36.9</v>
      </c>
      <c r="F14" s="88">
        <v>38.700000000000003</v>
      </c>
      <c r="G14" s="88">
        <v>38.9</v>
      </c>
      <c r="H14" s="88">
        <v>37.9</v>
      </c>
      <c r="I14" s="88">
        <v>37.799999999999997</v>
      </c>
      <c r="J14" s="88">
        <v>37.5</v>
      </c>
      <c r="K14" s="88">
        <v>37.299999999999997</v>
      </c>
      <c r="L14" s="88">
        <v>37.799999999999997</v>
      </c>
      <c r="M14" s="88">
        <v>38.4</v>
      </c>
      <c r="N14" s="54"/>
      <c r="O14" s="48">
        <f t="shared" si="0"/>
        <v>37.683333333333337</v>
      </c>
      <c r="P14" s="33">
        <f t="shared" si="1"/>
        <v>36.675000000000004</v>
      </c>
    </row>
    <row r="15" spans="1:16" s="29" customFormat="1" ht="18.2" customHeight="1" x14ac:dyDescent="0.25">
      <c r="A15" s="53">
        <v>1996</v>
      </c>
      <c r="B15" s="88">
        <v>38.299999999999997</v>
      </c>
      <c r="C15" s="88">
        <v>38.799999999999997</v>
      </c>
      <c r="D15" s="88">
        <v>38.9</v>
      </c>
      <c r="E15" s="88">
        <v>38.6</v>
      </c>
      <c r="F15" s="88">
        <v>39.1</v>
      </c>
      <c r="G15" s="88">
        <v>39.200000000000003</v>
      </c>
      <c r="H15" s="88">
        <v>39.4</v>
      </c>
      <c r="I15" s="88">
        <v>39.700000000000003</v>
      </c>
      <c r="J15" s="88">
        <v>39.299999999999997</v>
      </c>
      <c r="K15" s="88">
        <v>40.1</v>
      </c>
      <c r="L15" s="88">
        <v>40.299999999999997</v>
      </c>
      <c r="M15" s="88">
        <v>40.6</v>
      </c>
      <c r="N15" s="54"/>
      <c r="O15" s="48">
        <f t="shared" si="0"/>
        <v>39.358333333333334</v>
      </c>
      <c r="P15" s="33">
        <f t="shared" si="1"/>
        <v>38.299999999999997</v>
      </c>
    </row>
    <row r="16" spans="1:16" s="29" customFormat="1" ht="18.2" customHeight="1" x14ac:dyDescent="0.25">
      <c r="A16" s="53">
        <v>1997</v>
      </c>
      <c r="B16" s="88">
        <v>40.4</v>
      </c>
      <c r="C16" s="88">
        <v>40.799999999999997</v>
      </c>
      <c r="D16" s="88">
        <v>40.799999999999997</v>
      </c>
      <c r="E16" s="88">
        <v>41.7</v>
      </c>
      <c r="F16" s="88">
        <v>41.9</v>
      </c>
      <c r="G16" s="88">
        <v>42.1</v>
      </c>
      <c r="H16" s="88">
        <v>41.5</v>
      </c>
      <c r="I16" s="88">
        <v>41.6</v>
      </c>
      <c r="J16" s="88">
        <v>42</v>
      </c>
      <c r="K16" s="88">
        <v>42.3</v>
      </c>
      <c r="L16" s="88">
        <v>42.2</v>
      </c>
      <c r="M16" s="88">
        <v>42.4</v>
      </c>
      <c r="N16" s="54"/>
      <c r="O16" s="48">
        <f t="shared" si="0"/>
        <v>41.641666666666666</v>
      </c>
      <c r="P16" s="33">
        <f t="shared" si="1"/>
        <v>40.591666666666669</v>
      </c>
    </row>
    <row r="17" spans="1:16" s="29" customFormat="1" ht="18.2" customHeight="1" x14ac:dyDescent="0.25">
      <c r="A17" s="53">
        <v>1998</v>
      </c>
      <c r="B17" s="88">
        <v>43.2</v>
      </c>
      <c r="C17" s="88">
        <v>43.2</v>
      </c>
      <c r="D17" s="88">
        <v>43.5</v>
      </c>
      <c r="E17" s="88">
        <v>43.1</v>
      </c>
      <c r="F17" s="88">
        <v>43.3</v>
      </c>
      <c r="G17" s="88">
        <v>43.4</v>
      </c>
      <c r="H17" s="88">
        <v>43.7</v>
      </c>
      <c r="I17" s="88">
        <v>44.1</v>
      </c>
      <c r="J17" s="88">
        <v>44.1</v>
      </c>
      <c r="K17" s="88">
        <v>44.8</v>
      </c>
      <c r="L17" s="88">
        <v>45.1</v>
      </c>
      <c r="M17" s="88">
        <v>45.2</v>
      </c>
      <c r="N17" s="54"/>
      <c r="O17" s="48">
        <f t="shared" si="0"/>
        <v>43.891666666666673</v>
      </c>
      <c r="P17" s="33">
        <f t="shared" si="1"/>
        <v>42.641666666666666</v>
      </c>
    </row>
    <row r="18" spans="1:16" s="29" customFormat="1" ht="18.2" customHeight="1" x14ac:dyDescent="0.25">
      <c r="A18" s="53">
        <v>1999</v>
      </c>
      <c r="B18" s="88">
        <v>45.3</v>
      </c>
      <c r="C18" s="88">
        <v>44.4</v>
      </c>
      <c r="D18" s="88">
        <v>44.2</v>
      </c>
      <c r="E18" s="88">
        <v>44.5</v>
      </c>
      <c r="F18" s="88">
        <v>44.8</v>
      </c>
      <c r="G18" s="88">
        <v>44.9</v>
      </c>
      <c r="H18" s="88">
        <v>45.5</v>
      </c>
      <c r="I18" s="88">
        <v>45.4</v>
      </c>
      <c r="J18" s="88">
        <v>45.8</v>
      </c>
      <c r="K18" s="88">
        <v>46</v>
      </c>
      <c r="L18" s="88">
        <v>46.3</v>
      </c>
      <c r="M18" s="88">
        <v>46.3</v>
      </c>
      <c r="N18" s="54"/>
      <c r="O18" s="48">
        <f t="shared" si="0"/>
        <v>45.283333333333331</v>
      </c>
      <c r="P18" s="33">
        <f t="shared" si="1"/>
        <v>44.591666666666669</v>
      </c>
    </row>
    <row r="19" spans="1:16" s="29" customFormat="1" ht="18.2" customHeight="1" x14ac:dyDescent="0.25">
      <c r="A19" s="53">
        <v>2000</v>
      </c>
      <c r="B19" s="88">
        <v>45.3</v>
      </c>
      <c r="C19" s="88">
        <v>44.9</v>
      </c>
      <c r="D19" s="88">
        <v>44.9</v>
      </c>
      <c r="E19" s="88">
        <v>45.8</v>
      </c>
      <c r="F19" s="88">
        <v>45.7</v>
      </c>
      <c r="G19" s="88">
        <v>45.6</v>
      </c>
      <c r="H19" s="88">
        <v>45.5</v>
      </c>
      <c r="I19" s="88">
        <v>45.6</v>
      </c>
      <c r="J19" s="88">
        <v>45.6</v>
      </c>
      <c r="K19" s="88">
        <v>45.4</v>
      </c>
      <c r="L19" s="88">
        <v>45.6</v>
      </c>
      <c r="M19" s="88">
        <v>45.4</v>
      </c>
      <c r="N19" s="54"/>
      <c r="O19" s="48">
        <f t="shared" si="0"/>
        <v>45.44166666666667</v>
      </c>
      <c r="P19" s="33">
        <f t="shared" si="1"/>
        <v>45.625</v>
      </c>
    </row>
    <row r="20" spans="1:16" s="29" customFormat="1" ht="18.2" customHeight="1" x14ac:dyDescent="0.25">
      <c r="A20" s="53">
        <v>2001</v>
      </c>
      <c r="B20" s="88">
        <v>45</v>
      </c>
      <c r="C20" s="88">
        <v>45.2</v>
      </c>
      <c r="D20" s="88">
        <v>45.2</v>
      </c>
      <c r="E20" s="88">
        <v>45.1</v>
      </c>
      <c r="F20" s="88">
        <v>44.8</v>
      </c>
      <c r="G20" s="88">
        <v>45.9</v>
      </c>
      <c r="H20" s="88">
        <v>45.4</v>
      </c>
      <c r="I20" s="88">
        <v>44.7</v>
      </c>
      <c r="J20" s="88">
        <v>44.6</v>
      </c>
      <c r="K20" s="88">
        <v>45.8</v>
      </c>
      <c r="L20" s="88">
        <v>45.6</v>
      </c>
      <c r="M20" s="88">
        <v>45.7</v>
      </c>
      <c r="N20" s="54"/>
      <c r="O20" s="48">
        <f t="shared" si="0"/>
        <v>45.25</v>
      </c>
      <c r="P20" s="33">
        <f t="shared" si="1"/>
        <v>45.358333333333327</v>
      </c>
    </row>
    <row r="21" spans="1:16" s="29" customFormat="1" ht="18.2" customHeight="1" x14ac:dyDescent="0.25">
      <c r="A21" s="53">
        <v>2002</v>
      </c>
      <c r="B21" s="88">
        <v>45.2</v>
      </c>
      <c r="C21" s="88">
        <v>45.6</v>
      </c>
      <c r="D21" s="88">
        <v>45.8</v>
      </c>
      <c r="E21" s="88">
        <v>43.6</v>
      </c>
      <c r="F21" s="88">
        <v>43.9</v>
      </c>
      <c r="G21" s="88">
        <v>43.6</v>
      </c>
      <c r="H21" s="88">
        <v>43.8</v>
      </c>
      <c r="I21" s="88">
        <v>43.9</v>
      </c>
      <c r="J21" s="88">
        <v>43.7</v>
      </c>
      <c r="K21" s="88">
        <v>43.6</v>
      </c>
      <c r="L21" s="88">
        <v>43.4</v>
      </c>
      <c r="M21" s="88">
        <v>43.7</v>
      </c>
      <c r="N21" s="54"/>
      <c r="O21" s="48">
        <f t="shared" si="0"/>
        <v>44.150000000000006</v>
      </c>
      <c r="P21" s="33">
        <f t="shared" si="1"/>
        <v>44.958333333333343</v>
      </c>
    </row>
    <row r="22" spans="1:16" s="29" customFormat="1" ht="18.2" customHeight="1" x14ac:dyDescent="0.25">
      <c r="A22" s="121">
        <v>2003</v>
      </c>
      <c r="B22" s="88">
        <v>45.2</v>
      </c>
      <c r="C22" s="88">
        <v>45.3</v>
      </c>
      <c r="D22" s="88">
        <v>45.4</v>
      </c>
      <c r="E22" s="88">
        <v>46</v>
      </c>
      <c r="F22" s="88">
        <v>45.9</v>
      </c>
      <c r="G22" s="88">
        <v>45.8</v>
      </c>
      <c r="H22" s="88">
        <v>45.8</v>
      </c>
      <c r="I22" s="88">
        <v>46.1</v>
      </c>
      <c r="J22" s="88">
        <v>45.9</v>
      </c>
      <c r="K22" s="88">
        <v>46.8</v>
      </c>
      <c r="L22" s="88">
        <v>46.9</v>
      </c>
      <c r="M22" s="88">
        <v>46.8</v>
      </c>
      <c r="N22" s="54"/>
      <c r="O22" s="48">
        <f t="shared" si="0"/>
        <v>45.991666666666667</v>
      </c>
      <c r="P22" s="33">
        <f t="shared" si="1"/>
        <v>44.641666666666666</v>
      </c>
    </row>
    <row r="23" spans="1:16" s="29" customFormat="1" ht="18.2" customHeight="1" x14ac:dyDescent="0.25">
      <c r="A23" s="121">
        <v>2004</v>
      </c>
      <c r="B23" s="88">
        <v>46.8</v>
      </c>
      <c r="C23" s="88">
        <v>46.9</v>
      </c>
      <c r="D23" s="88">
        <v>47</v>
      </c>
      <c r="E23" s="88">
        <v>47.6</v>
      </c>
      <c r="F23" s="88">
        <v>47.7</v>
      </c>
      <c r="G23" s="88">
        <v>47.9</v>
      </c>
      <c r="H23" s="88">
        <v>47.4</v>
      </c>
      <c r="I23" s="88">
        <v>47.7</v>
      </c>
      <c r="J23" s="88">
        <v>47.9</v>
      </c>
      <c r="K23" s="88">
        <v>48.6</v>
      </c>
      <c r="L23" s="88">
        <v>48.8</v>
      </c>
      <c r="M23" s="88">
        <v>49.3</v>
      </c>
      <c r="N23" s="137"/>
      <c r="O23" s="48">
        <f t="shared" si="0"/>
        <v>47.79999999999999</v>
      </c>
      <c r="P23" s="33">
        <f t="shared" si="1"/>
        <v>46.849999999999994</v>
      </c>
    </row>
    <row r="24" spans="1:16" s="29" customFormat="1" ht="18.2" customHeight="1" x14ac:dyDescent="0.25">
      <c r="A24" s="121">
        <v>2005</v>
      </c>
      <c r="B24" s="88">
        <v>49</v>
      </c>
      <c r="C24" s="88">
        <v>48.9</v>
      </c>
      <c r="D24" s="88">
        <v>49</v>
      </c>
      <c r="E24" s="88">
        <v>49</v>
      </c>
      <c r="F24" s="88">
        <v>49.1</v>
      </c>
      <c r="G24" s="88">
        <v>49.3</v>
      </c>
      <c r="H24" s="88">
        <v>49.3</v>
      </c>
      <c r="I24" s="88">
        <v>49.1</v>
      </c>
      <c r="J24" s="88">
        <v>49.4</v>
      </c>
      <c r="K24" s="88">
        <v>49.5</v>
      </c>
      <c r="L24" s="88">
        <v>49.6</v>
      </c>
      <c r="M24" s="88">
        <v>49.5</v>
      </c>
      <c r="N24" s="137"/>
      <c r="O24" s="48">
        <f t="shared" si="0"/>
        <v>49.225000000000001</v>
      </c>
      <c r="P24" s="33">
        <f t="shared" si="1"/>
        <v>48.666666666666671</v>
      </c>
    </row>
    <row r="25" spans="1:16" s="29" customFormat="1" ht="18.2" customHeight="1" x14ac:dyDescent="0.25">
      <c r="A25" s="121">
        <v>2006</v>
      </c>
      <c r="B25" s="88">
        <v>50.5</v>
      </c>
      <c r="C25" s="88">
        <v>50.3</v>
      </c>
      <c r="D25" s="88">
        <v>50.3</v>
      </c>
      <c r="E25" s="88">
        <v>50.1</v>
      </c>
      <c r="F25" s="88">
        <v>50</v>
      </c>
      <c r="G25" s="88">
        <v>49.8</v>
      </c>
      <c r="H25" s="88">
        <v>50.1</v>
      </c>
      <c r="I25" s="88">
        <v>49.9</v>
      </c>
      <c r="J25" s="88">
        <v>49.7</v>
      </c>
      <c r="K25" s="88">
        <v>49.5</v>
      </c>
      <c r="L25" s="88">
        <v>49.3</v>
      </c>
      <c r="M25" s="88">
        <v>48.8</v>
      </c>
      <c r="N25" s="57"/>
      <c r="O25" s="48">
        <f t="shared" si="0"/>
        <v>49.858333333333327</v>
      </c>
      <c r="P25" s="33">
        <f t="shared" si="1"/>
        <v>49.783333333333331</v>
      </c>
    </row>
    <row r="26" spans="1:16" s="29" customFormat="1" ht="18.2" customHeight="1" x14ac:dyDescent="0.25">
      <c r="A26" s="121">
        <v>2007</v>
      </c>
      <c r="B26" s="88">
        <v>49.2</v>
      </c>
      <c r="C26" s="88">
        <v>48.7</v>
      </c>
      <c r="D26" s="88">
        <v>48.7</v>
      </c>
      <c r="E26" s="88">
        <v>48.4</v>
      </c>
      <c r="F26" s="88">
        <v>48.5</v>
      </c>
      <c r="G26" s="88">
        <v>48.4</v>
      </c>
      <c r="H26" s="88">
        <v>48.3</v>
      </c>
      <c r="I26" s="88">
        <v>48.4</v>
      </c>
      <c r="J26" s="88">
        <v>48.2</v>
      </c>
      <c r="K26" s="88">
        <v>48.1</v>
      </c>
      <c r="L26" s="88">
        <v>47.9</v>
      </c>
      <c r="M26" s="88">
        <v>47</v>
      </c>
      <c r="N26" s="57"/>
      <c r="O26" s="48">
        <f t="shared" si="0"/>
        <v>48.31666666666667</v>
      </c>
      <c r="P26" s="33">
        <f t="shared" si="1"/>
        <v>49.100000000000009</v>
      </c>
    </row>
    <row r="27" spans="1:16" s="29" customFormat="1" ht="18.2" customHeight="1" x14ac:dyDescent="0.25">
      <c r="A27" s="53">
        <v>2008</v>
      </c>
      <c r="B27" s="88">
        <v>48.7</v>
      </c>
      <c r="C27" s="88">
        <v>48.6</v>
      </c>
      <c r="D27" s="88">
        <v>48.5</v>
      </c>
      <c r="E27" s="88">
        <v>49.4</v>
      </c>
      <c r="F27" s="88">
        <v>49.4</v>
      </c>
      <c r="G27" s="88">
        <v>49.3</v>
      </c>
      <c r="H27" s="88">
        <v>49.4</v>
      </c>
      <c r="I27" s="88">
        <v>49.5</v>
      </c>
      <c r="J27" s="88">
        <v>49.5</v>
      </c>
      <c r="K27" s="88">
        <v>49.2</v>
      </c>
      <c r="L27" s="88">
        <v>49</v>
      </c>
      <c r="M27" s="88">
        <v>48.8</v>
      </c>
      <c r="N27" s="54"/>
      <c r="O27" s="48">
        <f t="shared" si="0"/>
        <v>49.108333333333327</v>
      </c>
      <c r="P27" s="33">
        <f t="shared" si="1"/>
        <v>48.483333333333334</v>
      </c>
    </row>
    <row r="28" spans="1:16" s="29" customFormat="1" ht="18.2" customHeight="1" x14ac:dyDescent="0.25">
      <c r="A28" s="53">
        <v>2009</v>
      </c>
      <c r="B28" s="88">
        <v>48.3</v>
      </c>
      <c r="C28" s="88">
        <v>48</v>
      </c>
      <c r="D28" s="88">
        <v>47.5</v>
      </c>
      <c r="E28" s="88">
        <v>47.4</v>
      </c>
      <c r="F28" s="88">
        <v>47.5</v>
      </c>
      <c r="G28" s="88">
        <v>47.6</v>
      </c>
      <c r="H28" s="88">
        <v>46.8</v>
      </c>
      <c r="I28" s="88">
        <v>46.3</v>
      </c>
      <c r="J28" s="88">
        <v>46.3</v>
      </c>
      <c r="K28" s="88">
        <v>46.2</v>
      </c>
      <c r="L28" s="88">
        <v>46.2</v>
      </c>
      <c r="M28" s="88">
        <v>45.8</v>
      </c>
      <c r="N28" s="54"/>
      <c r="O28" s="48">
        <f t="shared" si="0"/>
        <v>46.991666666666667</v>
      </c>
      <c r="P28" s="33">
        <f t="shared" si="1"/>
        <v>48.475000000000009</v>
      </c>
    </row>
    <row r="29" spans="1:16" s="29" customFormat="1" ht="18.2" customHeight="1" x14ac:dyDescent="0.25">
      <c r="A29" s="53">
        <v>2010</v>
      </c>
      <c r="B29" s="88">
        <v>45.9</v>
      </c>
      <c r="C29" s="88">
        <v>45.9</v>
      </c>
      <c r="D29" s="88">
        <v>45.7</v>
      </c>
      <c r="E29" s="88">
        <v>45.4</v>
      </c>
      <c r="F29" s="88">
        <v>44.7</v>
      </c>
      <c r="G29" s="88">
        <v>44.9</v>
      </c>
      <c r="H29" s="88">
        <v>43.6</v>
      </c>
      <c r="I29" s="88">
        <v>43.5</v>
      </c>
      <c r="J29" s="88">
        <v>43.6</v>
      </c>
      <c r="K29" s="88">
        <v>43.7</v>
      </c>
      <c r="L29" s="88">
        <v>43.9</v>
      </c>
      <c r="M29" s="88">
        <v>43.8</v>
      </c>
      <c r="N29" s="54" t="s">
        <v>0</v>
      </c>
      <c r="O29" s="48">
        <f t="shared" si="0"/>
        <v>44.550000000000004</v>
      </c>
      <c r="P29" s="33">
        <f t="shared" si="1"/>
        <v>45.841666666666661</v>
      </c>
    </row>
    <row r="30" spans="1:16" s="29" customFormat="1" ht="18.2" customHeight="1" x14ac:dyDescent="0.25">
      <c r="A30" s="53">
        <v>2011</v>
      </c>
      <c r="B30" s="88">
        <v>43.5</v>
      </c>
      <c r="C30" s="88">
        <v>43.8</v>
      </c>
      <c r="D30" s="88">
        <v>43.7</v>
      </c>
      <c r="E30" s="88">
        <v>43.8</v>
      </c>
      <c r="F30" s="88">
        <v>43.9</v>
      </c>
      <c r="G30" s="88">
        <v>43.9</v>
      </c>
      <c r="H30" s="88">
        <v>44.1</v>
      </c>
      <c r="I30" s="88">
        <v>44</v>
      </c>
      <c r="J30" s="88">
        <v>44.2</v>
      </c>
      <c r="K30" s="88">
        <v>44.1</v>
      </c>
      <c r="L30" s="88">
        <v>43.9</v>
      </c>
      <c r="M30" s="88">
        <v>44.3</v>
      </c>
      <c r="N30" s="54"/>
      <c r="O30" s="48">
        <f t="shared" si="0"/>
        <v>43.933333333333337</v>
      </c>
      <c r="P30" s="33">
        <f t="shared" si="1"/>
        <v>43.725000000000001</v>
      </c>
    </row>
    <row r="31" spans="1:16" s="29" customFormat="1" ht="18.2" customHeight="1" x14ac:dyDescent="0.25">
      <c r="A31" s="53">
        <v>2012</v>
      </c>
      <c r="B31" s="88">
        <v>44.6</v>
      </c>
      <c r="C31" s="88">
        <v>44.7</v>
      </c>
      <c r="D31" s="88">
        <v>44.7</v>
      </c>
      <c r="E31" s="88">
        <v>44.5</v>
      </c>
      <c r="F31" s="88">
        <v>44.6</v>
      </c>
      <c r="G31" s="88">
        <v>44.8</v>
      </c>
      <c r="H31" s="88">
        <v>44.5</v>
      </c>
      <c r="I31" s="88">
        <v>44.5</v>
      </c>
      <c r="J31" s="88">
        <v>44.7</v>
      </c>
      <c r="K31" s="88">
        <v>44.7</v>
      </c>
      <c r="L31" s="88">
        <v>44.9</v>
      </c>
      <c r="M31" s="88">
        <v>44.7</v>
      </c>
      <c r="N31" s="54"/>
      <c r="O31" s="48">
        <f t="shared" si="0"/>
        <v>44.658333333333331</v>
      </c>
      <c r="P31" s="33">
        <f t="shared" si="1"/>
        <v>44.375</v>
      </c>
    </row>
    <row r="32" spans="1:16" s="29" customFormat="1" ht="18.2" customHeight="1" x14ac:dyDescent="0.25">
      <c r="A32" s="53">
        <v>2013</v>
      </c>
      <c r="B32" s="88">
        <v>44.4</v>
      </c>
      <c r="C32" s="88">
        <v>44.1</v>
      </c>
      <c r="D32" s="88">
        <v>44</v>
      </c>
      <c r="E32" s="88">
        <v>44.1</v>
      </c>
      <c r="F32" s="88">
        <v>43.9</v>
      </c>
      <c r="G32" s="88">
        <v>43.9</v>
      </c>
      <c r="H32" s="88">
        <v>43.7</v>
      </c>
      <c r="I32" s="88">
        <v>43.8</v>
      </c>
      <c r="J32" s="88">
        <v>43.5</v>
      </c>
      <c r="K32" s="88">
        <v>43.4</v>
      </c>
      <c r="L32" s="88">
        <v>43.3</v>
      </c>
      <c r="M32" s="88">
        <v>43.6</v>
      </c>
      <c r="N32" s="54"/>
      <c r="O32" s="48">
        <f t="shared" si="0"/>
        <v>43.80833333333333</v>
      </c>
      <c r="P32" s="33">
        <f t="shared" si="1"/>
        <v>44.36666666666666</v>
      </c>
    </row>
    <row r="33" spans="1:16" s="29" customFormat="1" ht="18.2" customHeight="1" x14ac:dyDescent="0.25">
      <c r="A33" s="53">
        <v>2014</v>
      </c>
      <c r="B33" s="88">
        <v>43.5</v>
      </c>
      <c r="C33" s="88">
        <v>43.5</v>
      </c>
      <c r="D33" s="88">
        <v>43.4</v>
      </c>
      <c r="E33" s="88">
        <v>43.3</v>
      </c>
      <c r="F33" s="88">
        <v>43</v>
      </c>
      <c r="G33" s="88">
        <v>43</v>
      </c>
      <c r="H33" s="88">
        <v>42.7</v>
      </c>
      <c r="I33" s="88">
        <v>42.7</v>
      </c>
      <c r="J33" s="88">
        <v>42.7</v>
      </c>
      <c r="K33" s="88">
        <v>42.8</v>
      </c>
      <c r="L33" s="88">
        <v>42.6</v>
      </c>
      <c r="M33" s="88">
        <v>43.4</v>
      </c>
      <c r="N33" s="54"/>
      <c r="O33" s="48">
        <f t="shared" si="0"/>
        <v>43.050000000000004</v>
      </c>
      <c r="P33" s="33">
        <f t="shared" si="1"/>
        <v>43.416666666666671</v>
      </c>
    </row>
    <row r="34" spans="1:16" s="29" customFormat="1" ht="18.2" customHeight="1" x14ac:dyDescent="0.25">
      <c r="A34" s="53">
        <v>2015</v>
      </c>
      <c r="B34" s="88">
        <v>42.2</v>
      </c>
      <c r="C34" s="88">
        <v>42</v>
      </c>
      <c r="D34" s="88">
        <v>42.1</v>
      </c>
      <c r="E34" s="88">
        <v>42.4</v>
      </c>
      <c r="F34" s="88">
        <v>42.3</v>
      </c>
      <c r="G34" s="88">
        <v>42.2</v>
      </c>
      <c r="H34" s="88">
        <v>42.1</v>
      </c>
      <c r="I34" s="88">
        <v>41.9</v>
      </c>
      <c r="J34" s="88">
        <v>41.9</v>
      </c>
      <c r="K34" s="88">
        <v>41.8</v>
      </c>
      <c r="L34" s="88">
        <v>42</v>
      </c>
      <c r="M34" s="88">
        <v>42.1</v>
      </c>
      <c r="N34" s="54"/>
      <c r="O34" s="48">
        <f t="shared" si="0"/>
        <v>42.083333333333336</v>
      </c>
      <c r="P34" s="33">
        <f t="shared" si="1"/>
        <v>42.508333333333333</v>
      </c>
    </row>
    <row r="35" spans="1:16" s="29" customFormat="1" ht="18.2" customHeight="1" x14ac:dyDescent="0.25">
      <c r="A35" s="53">
        <v>2016</v>
      </c>
      <c r="B35" s="88">
        <v>42.5</v>
      </c>
      <c r="C35" s="88">
        <v>42.5</v>
      </c>
      <c r="D35" s="88">
        <v>42.5</v>
      </c>
      <c r="E35" s="88">
        <v>42.2</v>
      </c>
      <c r="F35" s="88">
        <v>42.2</v>
      </c>
      <c r="G35" s="88">
        <v>42.3</v>
      </c>
      <c r="H35" s="88">
        <v>42.4</v>
      </c>
      <c r="I35" s="88">
        <v>42.5</v>
      </c>
      <c r="J35" s="88">
        <v>42.7</v>
      </c>
      <c r="K35" s="88">
        <v>42.8</v>
      </c>
      <c r="L35" s="88">
        <v>42.8</v>
      </c>
      <c r="M35" s="88">
        <v>42.7</v>
      </c>
      <c r="N35" s="54"/>
      <c r="O35" s="48">
        <f t="shared" si="0"/>
        <v>42.508333333333333</v>
      </c>
      <c r="P35" s="33">
        <f t="shared" si="1"/>
        <v>42.166666666666664</v>
      </c>
    </row>
    <row r="36" spans="1:16" s="29" customFormat="1" ht="18.2" customHeight="1" x14ac:dyDescent="0.25">
      <c r="A36" s="53">
        <v>2017</v>
      </c>
      <c r="B36" s="88">
        <v>42.6</v>
      </c>
      <c r="C36" s="88">
        <v>42.6</v>
      </c>
      <c r="D36" s="88">
        <v>42.5</v>
      </c>
      <c r="E36" s="88">
        <v>42.5</v>
      </c>
      <c r="F36" s="88">
        <v>42.5</v>
      </c>
      <c r="G36" s="88">
        <v>42.6</v>
      </c>
      <c r="H36" s="88">
        <v>42.6</v>
      </c>
      <c r="I36" s="88">
        <v>42.4</v>
      </c>
      <c r="J36" s="88">
        <v>42.1</v>
      </c>
      <c r="K36" s="88">
        <v>41.4</v>
      </c>
      <c r="L36" s="88">
        <v>41.3</v>
      </c>
      <c r="M36" s="88">
        <v>41.4</v>
      </c>
      <c r="N36" s="54"/>
      <c r="O36" s="48">
        <f t="shared" si="0"/>
        <v>42.208333333333329</v>
      </c>
      <c r="P36" s="33">
        <f t="shared" si="1"/>
        <v>42.599999999999994</v>
      </c>
    </row>
    <row r="37" spans="1:16" s="29" customFormat="1" ht="18.2" customHeight="1" x14ac:dyDescent="0.25">
      <c r="A37" s="53">
        <v>2018</v>
      </c>
      <c r="B37" s="88">
        <v>41.2</v>
      </c>
      <c r="C37" s="88">
        <v>41.1</v>
      </c>
      <c r="D37" s="88">
        <v>41.2</v>
      </c>
      <c r="E37" s="88">
        <v>41.5</v>
      </c>
      <c r="F37" s="88">
        <v>41.9</v>
      </c>
      <c r="G37" s="88">
        <v>42.2</v>
      </c>
      <c r="H37" s="88">
        <v>41.9</v>
      </c>
      <c r="I37" s="88">
        <v>42.3</v>
      </c>
      <c r="J37" s="88">
        <v>42.5</v>
      </c>
      <c r="K37" s="88">
        <v>42.8</v>
      </c>
      <c r="L37" s="88">
        <v>43.2</v>
      </c>
      <c r="M37" s="88">
        <v>43.2</v>
      </c>
      <c r="N37" s="54"/>
      <c r="O37" s="48">
        <f t="shared" si="0"/>
        <v>42.083333333333336</v>
      </c>
      <c r="P37" s="33">
        <f t="shared" si="1"/>
        <v>41.69166666666667</v>
      </c>
    </row>
    <row r="38" spans="1:16" s="29" customFormat="1" ht="18.2" customHeight="1" x14ac:dyDescent="0.25">
      <c r="A38" s="53">
        <v>2019</v>
      </c>
      <c r="B38" s="88">
        <v>43.5</v>
      </c>
      <c r="C38" s="88">
        <v>43.5</v>
      </c>
      <c r="D38" s="88">
        <v>43.8</v>
      </c>
      <c r="E38" s="88">
        <v>43.4</v>
      </c>
      <c r="F38" s="88">
        <v>43.4</v>
      </c>
      <c r="G38" s="88">
        <v>43.5</v>
      </c>
      <c r="H38" s="88">
        <v>43.7</v>
      </c>
      <c r="I38" s="88">
        <v>43.7</v>
      </c>
      <c r="J38" s="88">
        <v>44.1</v>
      </c>
      <c r="K38" s="88">
        <v>44.2</v>
      </c>
      <c r="L38" s="88">
        <v>44.4</v>
      </c>
      <c r="M38" s="88">
        <v>44.5</v>
      </c>
      <c r="N38" s="54"/>
      <c r="O38" s="48">
        <f t="shared" si="0"/>
        <v>43.808333333333337</v>
      </c>
      <c r="P38" s="33">
        <f t="shared" si="1"/>
        <v>43.083333333333336</v>
      </c>
    </row>
    <row r="39" spans="1:16" s="29" customFormat="1" ht="18.2" customHeight="1" x14ac:dyDescent="0.25">
      <c r="A39" s="53">
        <v>2020</v>
      </c>
      <c r="B39" s="88">
        <v>44.9</v>
      </c>
      <c r="C39" s="88">
        <v>45.1</v>
      </c>
      <c r="D39" s="88">
        <v>45</v>
      </c>
      <c r="E39" s="88">
        <v>42.7</v>
      </c>
      <c r="F39" s="88">
        <v>42.7</v>
      </c>
      <c r="G39" s="88">
        <v>42.7</v>
      </c>
      <c r="H39" s="88">
        <v>43.3</v>
      </c>
      <c r="I39" s="88">
        <v>43.6</v>
      </c>
      <c r="J39" s="88">
        <v>43.7</v>
      </c>
      <c r="K39" s="88">
        <v>43.8</v>
      </c>
      <c r="L39" s="88">
        <v>43.8</v>
      </c>
      <c r="M39" s="88">
        <v>44</v>
      </c>
      <c r="N39" s="54"/>
      <c r="O39" s="48">
        <f t="shared" si="0"/>
        <v>43.774999999999999</v>
      </c>
      <c r="P39" s="32">
        <f t="shared" si="1"/>
        <v>43.974999999999994</v>
      </c>
    </row>
    <row r="40" spans="1:16" s="29" customFormat="1" ht="18.2" customHeight="1" x14ac:dyDescent="0.25">
      <c r="A40" s="53">
        <v>2021</v>
      </c>
      <c r="B40" s="88">
        <v>43.5</v>
      </c>
      <c r="C40" s="88">
        <v>43.8</v>
      </c>
      <c r="D40" s="88">
        <v>43.7</v>
      </c>
      <c r="E40" s="88">
        <v>43.9</v>
      </c>
      <c r="F40" s="88">
        <v>43.9</v>
      </c>
      <c r="G40" s="88">
        <v>44</v>
      </c>
      <c r="H40" s="88">
        <v>44.3</v>
      </c>
      <c r="I40" s="88">
        <v>44.5</v>
      </c>
      <c r="J40" s="88">
        <v>44.7</v>
      </c>
      <c r="K40" s="88">
        <v>45.3</v>
      </c>
      <c r="L40" s="88">
        <v>45.6</v>
      </c>
      <c r="M40" s="88">
        <v>45.8</v>
      </c>
      <c r="N40" s="54"/>
      <c r="O40" s="48">
        <f t="shared" si="0"/>
        <v>44.416666666666664</v>
      </c>
      <c r="P40" s="32">
        <f t="shared" si="1"/>
        <v>43.750000000000007</v>
      </c>
    </row>
    <row r="41" spans="1:16" s="29" customFormat="1" ht="18.2" customHeight="1" x14ac:dyDescent="0.25">
      <c r="A41" s="53">
        <v>2022</v>
      </c>
      <c r="B41" s="88">
        <v>46.6</v>
      </c>
      <c r="C41" s="88">
        <v>46.6</v>
      </c>
      <c r="D41" s="88">
        <v>46.9</v>
      </c>
      <c r="E41" s="88">
        <v>46.7</v>
      </c>
      <c r="F41" s="88">
        <v>46.8</v>
      </c>
      <c r="G41" s="88">
        <v>46.9</v>
      </c>
      <c r="H41" s="88">
        <v>47.2</v>
      </c>
      <c r="I41" s="88">
        <v>47.1</v>
      </c>
      <c r="J41" s="88">
        <v>47.4</v>
      </c>
      <c r="K41" s="88">
        <v>48.1</v>
      </c>
      <c r="L41" s="88">
        <v>48.1</v>
      </c>
      <c r="M41" s="88">
        <v>49.3</v>
      </c>
      <c r="N41" s="54"/>
      <c r="O41" s="48">
        <f t="shared" si="0"/>
        <v>47.30833333333333</v>
      </c>
      <c r="P41" s="32">
        <f t="shared" si="1"/>
        <v>45.891666666666666</v>
      </c>
    </row>
    <row r="42" spans="1:16" s="29" customFormat="1" ht="18.2" customHeight="1" x14ac:dyDescent="0.25">
      <c r="A42" s="53">
        <v>2023</v>
      </c>
      <c r="B42" s="88">
        <v>47.6</v>
      </c>
      <c r="C42" s="88">
        <v>47.8</v>
      </c>
      <c r="D42" s="88">
        <v>48</v>
      </c>
      <c r="E42" s="88">
        <v>47.8</v>
      </c>
      <c r="F42" s="88">
        <v>48</v>
      </c>
      <c r="G42" s="88">
        <v>48.2</v>
      </c>
      <c r="H42" s="88">
        <v>48.5</v>
      </c>
      <c r="I42" s="88">
        <v>48.6</v>
      </c>
      <c r="J42" s="88">
        <v>48.7</v>
      </c>
      <c r="K42" s="88">
        <v>48.5</v>
      </c>
      <c r="L42" s="88">
        <v>48.7</v>
      </c>
      <c r="M42" s="88">
        <v>48.6</v>
      </c>
      <c r="N42" s="54"/>
      <c r="O42" s="48">
        <f t="shared" si="0"/>
        <v>48.25</v>
      </c>
      <c r="P42" s="32">
        <f t="shared" si="1"/>
        <v>47.883333333333333</v>
      </c>
    </row>
    <row r="43" spans="1:16" s="29" customFormat="1" ht="18.2" customHeight="1" x14ac:dyDescent="0.25">
      <c r="A43" s="53">
        <v>2024</v>
      </c>
      <c r="B43" s="88">
        <v>49</v>
      </c>
      <c r="C43" s="88">
        <v>49.1</v>
      </c>
      <c r="D43" s="88">
        <v>49.3</v>
      </c>
      <c r="E43" s="88">
        <v>49.7</v>
      </c>
      <c r="F43" s="88">
        <v>49.8</v>
      </c>
      <c r="G43" s="88">
        <v>49.9</v>
      </c>
      <c r="H43" s="88">
        <v>49.8</v>
      </c>
      <c r="I43" s="88">
        <v>50</v>
      </c>
      <c r="J43" s="88">
        <v>50.1</v>
      </c>
      <c r="K43" s="88">
        <v>50.1</v>
      </c>
      <c r="L43" s="88">
        <v>50.1</v>
      </c>
      <c r="M43" s="88">
        <v>50</v>
      </c>
      <c r="N43" s="54"/>
      <c r="O43" s="48">
        <f>AVERAGE(B43:M43)</f>
        <v>49.741666666666667</v>
      </c>
      <c r="P43" s="32">
        <f t="shared" si="1"/>
        <v>49.033333333333331</v>
      </c>
    </row>
    <row r="44" spans="1:16" s="29" customFormat="1" ht="18.2" customHeight="1" x14ac:dyDescent="0.25">
      <c r="A44" s="53">
        <v>2025</v>
      </c>
      <c r="B44" s="88">
        <v>50.3</v>
      </c>
      <c r="C44" s="88">
        <v>50.1</v>
      </c>
      <c r="D44" s="88">
        <v>50.2</v>
      </c>
      <c r="E44" s="88">
        <v>50.7</v>
      </c>
      <c r="F44" s="88">
        <v>50.7</v>
      </c>
      <c r="G44" s="88">
        <v>50.1</v>
      </c>
      <c r="H44" s="88">
        <v>51</v>
      </c>
      <c r="I44" s="88">
        <v>50.8</v>
      </c>
      <c r="J44" s="88">
        <v>50.8</v>
      </c>
      <c r="K44" s="88">
        <v>50.7</v>
      </c>
      <c r="L44" s="88">
        <v>50.7</v>
      </c>
      <c r="M44" s="88">
        <v>50.9</v>
      </c>
      <c r="N44" s="54"/>
      <c r="O44" s="48">
        <f>AVERAGE(B44:M44)</f>
        <v>50.583333333333336</v>
      </c>
      <c r="P44" s="32">
        <f t="shared" si="1"/>
        <v>50.183333333333337</v>
      </c>
    </row>
    <row r="45" spans="1:16" ht="15.75" customHeight="1" x14ac:dyDescent="0.25">
      <c r="A45" s="53">
        <v>2026</v>
      </c>
      <c r="B45" s="87">
        <v>50.7</v>
      </c>
      <c r="C45" s="87">
        <v>50.8</v>
      </c>
      <c r="D45" s="53">
        <v>50.8</v>
      </c>
      <c r="E45" s="53" t="s">
        <v>115</v>
      </c>
      <c r="F45" s="53"/>
      <c r="G45" s="53"/>
      <c r="H45" s="53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25">
      <c r="A46" s="12" t="s">
        <v>9</v>
      </c>
      <c r="B46" s="11"/>
      <c r="C46" s="11"/>
      <c r="D46" s="13"/>
      <c r="E46" s="13"/>
      <c r="F46" s="13"/>
      <c r="G46" s="13"/>
      <c r="H46" s="13"/>
      <c r="N46" s="3"/>
      <c r="O46" s="3"/>
      <c r="P46" s="3"/>
    </row>
    <row r="47" spans="1:16" ht="15.75" customHeight="1" x14ac:dyDescent="0.25">
      <c r="A47" s="117"/>
      <c r="B47" s="10"/>
      <c r="C47" s="10"/>
      <c r="D47" s="10"/>
      <c r="E47" s="10"/>
      <c r="F47" s="10"/>
      <c r="G47" s="10"/>
      <c r="H47" s="10"/>
      <c r="N47" s="24"/>
      <c r="O47" s="24"/>
      <c r="P47" s="24"/>
    </row>
    <row r="48" spans="1:16" ht="15.75" customHeight="1" x14ac:dyDescent="0.2"/>
    <row r="49" spans="9:13" ht="18.2" customHeight="1" x14ac:dyDescent="0.25">
      <c r="I49" s="3" t="s">
        <v>24</v>
      </c>
      <c r="J49" s="3"/>
      <c r="K49" s="3"/>
      <c r="L49" s="3"/>
      <c r="M49" s="3"/>
    </row>
    <row r="50" spans="9:13" ht="15.75" x14ac:dyDescent="0.25">
      <c r="I50" s="3"/>
      <c r="J50" s="3" t="s">
        <v>25</v>
      </c>
      <c r="K50" s="24"/>
      <c r="L50" s="24"/>
      <c r="M50" s="24"/>
    </row>
    <row r="51" spans="9:13" ht="15.75" x14ac:dyDescent="0.25">
      <c r="I51" s="24"/>
      <c r="J51" s="25" t="s">
        <v>26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51"/>
  <sheetViews>
    <sheetView tabSelected="1" topLeftCell="A30" zoomScale="130" zoomScaleNormal="13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 x14ac:dyDescent="0.25">
      <c r="A1" s="170" t="s">
        <v>58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ht="18.2" customHeight="1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1" t="s">
        <v>56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7</v>
      </c>
      <c r="P7" s="52" t="s">
        <v>7</v>
      </c>
    </row>
    <row r="8" spans="1:16" s="29" customFormat="1" ht="18.2" customHeight="1" x14ac:dyDescent="0.25">
      <c r="A8" s="51" t="s">
        <v>1</v>
      </c>
      <c r="B8" s="51" t="s">
        <v>10</v>
      </c>
      <c r="C8" s="51" t="s">
        <v>66</v>
      </c>
      <c r="D8" s="51" t="s">
        <v>11</v>
      </c>
      <c r="E8" s="51" t="s">
        <v>12</v>
      </c>
      <c r="F8" s="51" t="s">
        <v>17</v>
      </c>
      <c r="G8" s="51" t="s">
        <v>13</v>
      </c>
      <c r="H8" s="51" t="s">
        <v>14</v>
      </c>
      <c r="I8" s="51" t="s">
        <v>15</v>
      </c>
      <c r="J8" s="51" t="s">
        <v>16</v>
      </c>
      <c r="K8" s="51" t="s">
        <v>2</v>
      </c>
      <c r="L8" s="51" t="s">
        <v>3</v>
      </c>
      <c r="M8" s="51" t="s">
        <v>4</v>
      </c>
      <c r="N8" s="51"/>
      <c r="O8" s="52" t="s">
        <v>6</v>
      </c>
      <c r="P8" s="52" t="s">
        <v>5</v>
      </c>
    </row>
    <row r="9" spans="1:16" s="29" customFormat="1" ht="18.2" customHeight="1" x14ac:dyDescent="0.25">
      <c r="A9" s="53">
        <v>1990</v>
      </c>
      <c r="B9" s="88">
        <v>23.8</v>
      </c>
      <c r="C9" s="88">
        <v>23.9</v>
      </c>
      <c r="D9" s="88">
        <v>23.9</v>
      </c>
      <c r="E9" s="88">
        <v>23.9</v>
      </c>
      <c r="F9" s="88">
        <v>24</v>
      </c>
      <c r="G9" s="88">
        <v>24</v>
      </c>
      <c r="H9" s="88">
        <v>24.3</v>
      </c>
      <c r="I9" s="88">
        <v>24.2</v>
      </c>
      <c r="J9" s="88">
        <v>24</v>
      </c>
      <c r="K9" s="88">
        <v>23.9</v>
      </c>
      <c r="L9" s="88">
        <v>24</v>
      </c>
      <c r="M9" s="88">
        <v>24</v>
      </c>
      <c r="N9" s="53"/>
      <c r="O9" s="46">
        <f>AVERAGE(B9:M9)</f>
        <v>23.991666666666664</v>
      </c>
      <c r="P9" s="55" t="s">
        <v>20</v>
      </c>
    </row>
    <row r="10" spans="1:16" s="29" customFormat="1" ht="18.2" customHeight="1" x14ac:dyDescent="0.25">
      <c r="A10" s="53">
        <v>1991</v>
      </c>
      <c r="B10" s="88">
        <v>24.1</v>
      </c>
      <c r="C10" s="88">
        <v>24.1</v>
      </c>
      <c r="D10" s="88">
        <v>24</v>
      </c>
      <c r="E10" s="88">
        <v>24</v>
      </c>
      <c r="F10" s="88">
        <v>24</v>
      </c>
      <c r="G10" s="88">
        <v>24.1</v>
      </c>
      <c r="H10" s="88">
        <v>24.2</v>
      </c>
      <c r="I10" s="88">
        <v>24.4</v>
      </c>
      <c r="J10" s="88">
        <v>24.4</v>
      </c>
      <c r="K10" s="88">
        <v>23.9</v>
      </c>
      <c r="L10" s="88">
        <v>23.9</v>
      </c>
      <c r="M10" s="88">
        <v>23.7</v>
      </c>
      <c r="N10" s="53"/>
      <c r="O10" s="46">
        <f t="shared" ref="O10:O42" si="0">AVERAGE(B10:M10)</f>
        <v>24.066666666666666</v>
      </c>
      <c r="P10" s="32">
        <f>(AVERAGE(H9:M9)+AVERAGE(B10:G10))/2</f>
        <v>24.058333333333334</v>
      </c>
    </row>
    <row r="11" spans="1:16" s="29" customFormat="1" ht="18.2" customHeight="1" x14ac:dyDescent="0.25">
      <c r="A11" s="53">
        <v>1992</v>
      </c>
      <c r="B11" s="88">
        <v>23.8</v>
      </c>
      <c r="C11" s="88">
        <v>23.7</v>
      </c>
      <c r="D11" s="88">
        <v>23.8</v>
      </c>
      <c r="E11" s="88">
        <v>23.9</v>
      </c>
      <c r="F11" s="88">
        <v>23.8</v>
      </c>
      <c r="G11" s="88">
        <v>24</v>
      </c>
      <c r="H11" s="88">
        <v>23.7</v>
      </c>
      <c r="I11" s="88">
        <v>23.7</v>
      </c>
      <c r="J11" s="88">
        <v>23.6</v>
      </c>
      <c r="K11" s="88">
        <v>23.1</v>
      </c>
      <c r="L11" s="88">
        <v>23.1</v>
      </c>
      <c r="M11" s="88">
        <v>23</v>
      </c>
      <c r="N11" s="53"/>
      <c r="O11" s="46">
        <f t="shared" si="0"/>
        <v>23.599999999999998</v>
      </c>
      <c r="P11" s="32">
        <f t="shared" ref="P11:P44" si="1">(AVERAGE(H10:M10)+AVERAGE(B11:G11))/2</f>
        <v>23.958333333333332</v>
      </c>
    </row>
    <row r="12" spans="1:16" s="29" customFormat="1" ht="18.2" customHeight="1" x14ac:dyDescent="0.25">
      <c r="A12" s="53">
        <v>1993</v>
      </c>
      <c r="B12" s="88">
        <v>22.9</v>
      </c>
      <c r="C12" s="88">
        <v>22.9</v>
      </c>
      <c r="D12" s="88">
        <v>22.9</v>
      </c>
      <c r="E12" s="88">
        <v>24</v>
      </c>
      <c r="F12" s="88">
        <v>24</v>
      </c>
      <c r="G12" s="88">
        <v>24.3</v>
      </c>
      <c r="H12" s="88">
        <v>24.1</v>
      </c>
      <c r="I12" s="88">
        <v>24.2</v>
      </c>
      <c r="J12" s="88">
        <v>24.3</v>
      </c>
      <c r="K12" s="88">
        <v>24.3</v>
      </c>
      <c r="L12" s="88">
        <v>24.4</v>
      </c>
      <c r="M12" s="88">
        <v>24.6</v>
      </c>
      <c r="N12" s="54"/>
      <c r="O12" s="46">
        <f t="shared" si="0"/>
        <v>23.908333333333335</v>
      </c>
      <c r="P12" s="32">
        <f t="shared" si="1"/>
        <v>23.43333333333333</v>
      </c>
    </row>
    <row r="13" spans="1:16" s="29" customFormat="1" ht="18.2" customHeight="1" x14ac:dyDescent="0.25">
      <c r="A13" s="53">
        <v>1994</v>
      </c>
      <c r="B13" s="88">
        <v>23.8</v>
      </c>
      <c r="C13" s="88">
        <v>23.8</v>
      </c>
      <c r="D13" s="88">
        <v>23.9</v>
      </c>
      <c r="E13" s="88">
        <v>24.1</v>
      </c>
      <c r="F13" s="88">
        <v>24.1</v>
      </c>
      <c r="G13" s="88">
        <v>24</v>
      </c>
      <c r="H13" s="88">
        <v>23.3</v>
      </c>
      <c r="I13" s="88">
        <v>23.4</v>
      </c>
      <c r="J13" s="88">
        <v>23.4</v>
      </c>
      <c r="K13" s="88">
        <v>23.6</v>
      </c>
      <c r="L13" s="88">
        <v>23.6</v>
      </c>
      <c r="M13" s="88">
        <v>23.6</v>
      </c>
      <c r="N13" s="53"/>
      <c r="O13" s="46">
        <f t="shared" si="0"/>
        <v>23.716666666666669</v>
      </c>
      <c r="P13" s="32">
        <f t="shared" si="1"/>
        <v>24.133333333333333</v>
      </c>
    </row>
    <row r="14" spans="1:16" s="29" customFormat="1" ht="18.2" customHeight="1" x14ac:dyDescent="0.25">
      <c r="A14" s="53">
        <v>1995</v>
      </c>
      <c r="B14" s="88">
        <v>24.4</v>
      </c>
      <c r="C14" s="88">
        <v>24.3</v>
      </c>
      <c r="D14" s="88">
        <v>24.4</v>
      </c>
      <c r="E14" s="88">
        <v>24.2</v>
      </c>
      <c r="F14" s="88">
        <v>26</v>
      </c>
      <c r="G14" s="88">
        <v>26.2</v>
      </c>
      <c r="H14" s="88">
        <v>24.4</v>
      </c>
      <c r="I14" s="88">
        <v>24.6</v>
      </c>
      <c r="J14" s="88">
        <v>24.6</v>
      </c>
      <c r="K14" s="88">
        <v>24.8</v>
      </c>
      <c r="L14" s="88">
        <v>25</v>
      </c>
      <c r="M14" s="88">
        <v>25.1</v>
      </c>
      <c r="N14" s="53"/>
      <c r="O14" s="46">
        <f t="shared" si="0"/>
        <v>24.833333333333332</v>
      </c>
      <c r="P14" s="32">
        <f t="shared" si="1"/>
        <v>24.2</v>
      </c>
    </row>
    <row r="15" spans="1:16" s="29" customFormat="1" ht="18.2" customHeight="1" x14ac:dyDescent="0.25">
      <c r="A15" s="53">
        <v>1996</v>
      </c>
      <c r="B15" s="88">
        <v>25.2</v>
      </c>
      <c r="C15" s="88">
        <v>25.5</v>
      </c>
      <c r="D15" s="88">
        <v>25.7</v>
      </c>
      <c r="E15" s="88">
        <v>25.4</v>
      </c>
      <c r="F15" s="88">
        <v>25.8</v>
      </c>
      <c r="G15" s="88">
        <v>25.9</v>
      </c>
      <c r="H15" s="88">
        <v>26.1</v>
      </c>
      <c r="I15" s="88">
        <v>26.2</v>
      </c>
      <c r="J15" s="88">
        <v>26.1</v>
      </c>
      <c r="K15" s="88">
        <v>26.5</v>
      </c>
      <c r="L15" s="88">
        <v>26.7</v>
      </c>
      <c r="M15" s="88">
        <v>26.9</v>
      </c>
      <c r="N15" s="53"/>
      <c r="O15" s="46">
        <f t="shared" si="0"/>
        <v>25.999999999999996</v>
      </c>
      <c r="P15" s="32">
        <f t="shared" si="1"/>
        <v>25.166666666666664</v>
      </c>
    </row>
    <row r="16" spans="1:16" s="29" customFormat="1" ht="18.2" customHeight="1" x14ac:dyDescent="0.25">
      <c r="A16" s="53">
        <v>1997</v>
      </c>
      <c r="B16" s="88">
        <v>27.2</v>
      </c>
      <c r="C16" s="88">
        <v>27.5</v>
      </c>
      <c r="D16" s="88">
        <v>27.6</v>
      </c>
      <c r="E16" s="88">
        <v>28.2</v>
      </c>
      <c r="F16" s="88">
        <v>28.4</v>
      </c>
      <c r="G16" s="88">
        <v>28.5</v>
      </c>
      <c r="H16" s="88">
        <v>28.6</v>
      </c>
      <c r="I16" s="88">
        <v>28.6</v>
      </c>
      <c r="J16" s="88">
        <v>28.9</v>
      </c>
      <c r="K16" s="88">
        <v>29.1</v>
      </c>
      <c r="L16" s="88">
        <v>29</v>
      </c>
      <c r="M16" s="88">
        <v>29.1</v>
      </c>
      <c r="N16" s="53"/>
      <c r="O16" s="46">
        <f t="shared" si="0"/>
        <v>28.391666666666669</v>
      </c>
      <c r="P16" s="32">
        <f t="shared" si="1"/>
        <v>27.158333333333335</v>
      </c>
    </row>
    <row r="17" spans="1:16" s="29" customFormat="1" ht="18.2" customHeight="1" x14ac:dyDescent="0.25">
      <c r="A17" s="53">
        <v>1998</v>
      </c>
      <c r="B17" s="88">
        <v>29.7</v>
      </c>
      <c r="C17" s="88">
        <v>29.8</v>
      </c>
      <c r="D17" s="88">
        <v>30</v>
      </c>
      <c r="E17" s="88">
        <v>29.6</v>
      </c>
      <c r="F17" s="88">
        <v>29.8</v>
      </c>
      <c r="G17" s="88">
        <v>29.9</v>
      </c>
      <c r="H17" s="88">
        <v>30.1</v>
      </c>
      <c r="I17" s="88">
        <v>30.1</v>
      </c>
      <c r="J17" s="88">
        <v>30.2</v>
      </c>
      <c r="K17" s="88">
        <v>30.2</v>
      </c>
      <c r="L17" s="88">
        <v>30.4</v>
      </c>
      <c r="M17" s="88">
        <v>30.5</v>
      </c>
      <c r="N17" s="53"/>
      <c r="O17" s="46">
        <f t="shared" si="0"/>
        <v>30.024999999999995</v>
      </c>
      <c r="P17" s="32">
        <f t="shared" si="1"/>
        <v>29.341666666666665</v>
      </c>
    </row>
    <row r="18" spans="1:16" s="29" customFormat="1" ht="18.2" customHeight="1" x14ac:dyDescent="0.25">
      <c r="A18" s="53">
        <v>1999</v>
      </c>
      <c r="B18" s="88">
        <v>30.6</v>
      </c>
      <c r="C18" s="88">
        <v>29.8</v>
      </c>
      <c r="D18" s="88">
        <v>29.8</v>
      </c>
      <c r="E18" s="88">
        <v>29.8</v>
      </c>
      <c r="F18" s="88">
        <v>29.9</v>
      </c>
      <c r="G18" s="88">
        <v>30</v>
      </c>
      <c r="H18" s="88">
        <v>30.6</v>
      </c>
      <c r="I18" s="88">
        <v>30.4</v>
      </c>
      <c r="J18" s="88">
        <v>30.8</v>
      </c>
      <c r="K18" s="88">
        <v>30.9</v>
      </c>
      <c r="L18" s="88">
        <v>31.1</v>
      </c>
      <c r="M18" s="88">
        <v>31</v>
      </c>
      <c r="N18" s="53"/>
      <c r="O18" s="46">
        <f t="shared" si="0"/>
        <v>30.391666666666666</v>
      </c>
      <c r="P18" s="32">
        <f t="shared" si="1"/>
        <v>30.116666666666667</v>
      </c>
    </row>
    <row r="19" spans="1:16" s="29" customFormat="1" ht="18.2" customHeight="1" x14ac:dyDescent="0.25">
      <c r="A19" s="53">
        <v>2000</v>
      </c>
      <c r="B19" s="88">
        <v>30.2</v>
      </c>
      <c r="C19" s="88">
        <v>30</v>
      </c>
      <c r="D19" s="88">
        <v>29.9</v>
      </c>
      <c r="E19" s="88">
        <v>30.4</v>
      </c>
      <c r="F19" s="88">
        <v>30.3</v>
      </c>
      <c r="G19" s="88">
        <v>30.3</v>
      </c>
      <c r="H19" s="88">
        <v>30.1</v>
      </c>
      <c r="I19" s="88">
        <v>30.2</v>
      </c>
      <c r="J19" s="88">
        <v>30.2</v>
      </c>
      <c r="K19" s="88">
        <v>30</v>
      </c>
      <c r="L19" s="88">
        <v>30.1</v>
      </c>
      <c r="M19" s="88">
        <v>30</v>
      </c>
      <c r="N19" s="53"/>
      <c r="O19" s="46">
        <f t="shared" si="0"/>
        <v>30.141666666666669</v>
      </c>
      <c r="P19" s="32">
        <f t="shared" si="1"/>
        <v>30.491666666666667</v>
      </c>
    </row>
    <row r="20" spans="1:16" s="29" customFormat="1" ht="18.2" customHeight="1" x14ac:dyDescent="0.25">
      <c r="A20" s="53">
        <v>2001</v>
      </c>
      <c r="B20" s="88">
        <v>29.8</v>
      </c>
      <c r="C20" s="88">
        <v>30</v>
      </c>
      <c r="D20" s="88">
        <v>30.1</v>
      </c>
      <c r="E20" s="88">
        <v>30.2</v>
      </c>
      <c r="F20" s="88">
        <v>30.1</v>
      </c>
      <c r="G20" s="88">
        <v>31.1</v>
      </c>
      <c r="H20" s="88">
        <v>30.6</v>
      </c>
      <c r="I20" s="88">
        <v>30.1</v>
      </c>
      <c r="J20" s="88">
        <v>30</v>
      </c>
      <c r="K20" s="88">
        <v>31.5</v>
      </c>
      <c r="L20" s="88">
        <v>31.4</v>
      </c>
      <c r="M20" s="88">
        <v>31.6</v>
      </c>
      <c r="N20" s="54"/>
      <c r="O20" s="46">
        <f t="shared" si="0"/>
        <v>30.541666666666668</v>
      </c>
      <c r="P20" s="32">
        <f t="shared" si="1"/>
        <v>30.158333333333331</v>
      </c>
    </row>
    <row r="21" spans="1:16" s="29" customFormat="1" ht="18.2" customHeight="1" x14ac:dyDescent="0.25">
      <c r="A21" s="53">
        <v>2002</v>
      </c>
      <c r="B21" s="88">
        <v>30.4</v>
      </c>
      <c r="C21" s="88">
        <v>31</v>
      </c>
      <c r="D21" s="88">
        <v>31.3</v>
      </c>
      <c r="E21" s="88">
        <v>29.1</v>
      </c>
      <c r="F21" s="88">
        <v>29.3</v>
      </c>
      <c r="G21" s="88">
        <v>29.4</v>
      </c>
      <c r="H21" s="88">
        <v>29.6</v>
      </c>
      <c r="I21" s="88">
        <v>29.8</v>
      </c>
      <c r="J21" s="88">
        <v>29.7</v>
      </c>
      <c r="K21" s="88">
        <v>29.6</v>
      </c>
      <c r="L21" s="88">
        <v>29.5</v>
      </c>
      <c r="M21" s="88">
        <v>29.7</v>
      </c>
      <c r="N21" s="54"/>
      <c r="O21" s="46">
        <f t="shared" si="0"/>
        <v>29.866666666666671</v>
      </c>
      <c r="P21" s="32">
        <f t="shared" si="1"/>
        <v>30.475000000000001</v>
      </c>
    </row>
    <row r="22" spans="1:16" s="29" customFormat="1" ht="18.2" customHeight="1" x14ac:dyDescent="0.25">
      <c r="A22" s="121">
        <v>2003</v>
      </c>
      <c r="B22" s="88">
        <v>31.1</v>
      </c>
      <c r="C22" s="88">
        <v>31.3</v>
      </c>
      <c r="D22" s="88">
        <v>31.3</v>
      </c>
      <c r="E22" s="88">
        <v>31.7</v>
      </c>
      <c r="F22" s="88">
        <v>31.6</v>
      </c>
      <c r="G22" s="88">
        <v>31.6</v>
      </c>
      <c r="H22" s="88">
        <v>32.1</v>
      </c>
      <c r="I22" s="88">
        <v>32.299999999999997</v>
      </c>
      <c r="J22" s="88">
        <v>32.200000000000003</v>
      </c>
      <c r="K22" s="88">
        <v>32.9</v>
      </c>
      <c r="L22" s="88">
        <v>32.799999999999997</v>
      </c>
      <c r="M22" s="88">
        <v>32.700000000000003</v>
      </c>
      <c r="N22" s="54"/>
      <c r="O22" s="46">
        <f t="shared" si="0"/>
        <v>31.966666666666665</v>
      </c>
      <c r="P22" s="32">
        <f t="shared" si="1"/>
        <v>30.541666666666668</v>
      </c>
    </row>
    <row r="23" spans="1:16" s="29" customFormat="1" ht="18.2" customHeight="1" x14ac:dyDescent="0.25">
      <c r="A23" s="121">
        <v>2004</v>
      </c>
      <c r="B23" s="88">
        <v>32.700000000000003</v>
      </c>
      <c r="C23" s="88">
        <v>32.799999999999997</v>
      </c>
      <c r="D23" s="88">
        <v>32.700000000000003</v>
      </c>
      <c r="E23" s="88">
        <v>32.799999999999997</v>
      </c>
      <c r="F23" s="88">
        <v>32.799999999999997</v>
      </c>
      <c r="G23" s="88">
        <v>33</v>
      </c>
      <c r="H23" s="88">
        <v>33.1</v>
      </c>
      <c r="I23" s="88">
        <v>33.200000000000003</v>
      </c>
      <c r="J23" s="88">
        <v>33.4</v>
      </c>
      <c r="K23" s="88">
        <v>33.700000000000003</v>
      </c>
      <c r="L23" s="88">
        <v>33.9</v>
      </c>
      <c r="M23" s="88">
        <v>34.299999999999997</v>
      </c>
      <c r="N23" s="56"/>
      <c r="O23" s="46">
        <f t="shared" si="0"/>
        <v>33.199999999999996</v>
      </c>
      <c r="P23" s="32">
        <f t="shared" si="1"/>
        <v>32.650000000000006</v>
      </c>
    </row>
    <row r="24" spans="1:16" s="29" customFormat="1" ht="18.2" customHeight="1" x14ac:dyDescent="0.25">
      <c r="A24" s="121">
        <v>2005</v>
      </c>
      <c r="B24" s="88">
        <v>34</v>
      </c>
      <c r="C24" s="88">
        <v>34</v>
      </c>
      <c r="D24" s="88">
        <v>34.200000000000003</v>
      </c>
      <c r="E24" s="88">
        <v>34.200000000000003</v>
      </c>
      <c r="F24" s="88">
        <v>34.4</v>
      </c>
      <c r="G24" s="88">
        <v>34.6</v>
      </c>
      <c r="H24" s="88">
        <v>34.6</v>
      </c>
      <c r="I24" s="88">
        <v>34.299999999999997</v>
      </c>
      <c r="J24" s="88">
        <v>34.6</v>
      </c>
      <c r="K24" s="88">
        <v>34.700000000000003</v>
      </c>
      <c r="L24" s="88">
        <v>34.799999999999997</v>
      </c>
      <c r="M24" s="88">
        <v>34.799999999999997</v>
      </c>
      <c r="N24" s="56"/>
      <c r="O24" s="46">
        <f t="shared" si="0"/>
        <v>34.433333333333337</v>
      </c>
      <c r="P24" s="32">
        <f t="shared" si="1"/>
        <v>33.916666666666671</v>
      </c>
    </row>
    <row r="25" spans="1:16" s="29" customFormat="1" ht="18.2" customHeight="1" x14ac:dyDescent="0.25">
      <c r="A25" s="121">
        <v>2006</v>
      </c>
      <c r="B25" s="88">
        <v>35.5</v>
      </c>
      <c r="C25" s="88">
        <v>35.4</v>
      </c>
      <c r="D25" s="88">
        <v>35.5</v>
      </c>
      <c r="E25" s="88">
        <v>35.299999999999997</v>
      </c>
      <c r="F25" s="88">
        <v>35.200000000000003</v>
      </c>
      <c r="G25" s="88">
        <v>34.9</v>
      </c>
      <c r="H25" s="88">
        <v>34.700000000000003</v>
      </c>
      <c r="I25" s="88">
        <v>34.700000000000003</v>
      </c>
      <c r="J25" s="88">
        <v>34.6</v>
      </c>
      <c r="K25" s="88">
        <v>34.6</v>
      </c>
      <c r="L25" s="88">
        <v>34.299999999999997</v>
      </c>
      <c r="M25" s="88">
        <v>34</v>
      </c>
      <c r="N25" s="57"/>
      <c r="O25" s="46">
        <f t="shared" si="0"/>
        <v>34.891666666666673</v>
      </c>
      <c r="P25" s="32">
        <f t="shared" si="1"/>
        <v>34.966666666666669</v>
      </c>
    </row>
    <row r="26" spans="1:16" s="29" customFormat="1" ht="18.2" customHeight="1" x14ac:dyDescent="0.25">
      <c r="A26" s="121">
        <v>2007</v>
      </c>
      <c r="B26" s="88">
        <v>34.5</v>
      </c>
      <c r="C26" s="88">
        <v>34.1</v>
      </c>
      <c r="D26" s="88">
        <v>34.1</v>
      </c>
      <c r="E26" s="88">
        <v>34.200000000000003</v>
      </c>
      <c r="F26" s="88">
        <v>34.200000000000003</v>
      </c>
      <c r="G26" s="88">
        <v>34.1</v>
      </c>
      <c r="H26" s="88">
        <v>34.1</v>
      </c>
      <c r="I26" s="88">
        <v>34.299999999999997</v>
      </c>
      <c r="J26" s="88">
        <v>34.1</v>
      </c>
      <c r="K26" s="88">
        <v>34</v>
      </c>
      <c r="L26" s="88">
        <v>33.9</v>
      </c>
      <c r="M26" s="88">
        <v>33.1</v>
      </c>
      <c r="N26" s="57"/>
      <c r="O26" s="46">
        <f t="shared" si="0"/>
        <v>34.05833333333333</v>
      </c>
      <c r="P26" s="32">
        <f t="shared" si="1"/>
        <v>34.341666666666661</v>
      </c>
    </row>
    <row r="27" spans="1:16" s="29" customFormat="1" ht="18.2" customHeight="1" x14ac:dyDescent="0.25">
      <c r="A27" s="53">
        <v>2008</v>
      </c>
      <c r="B27" s="88">
        <v>34.200000000000003</v>
      </c>
      <c r="C27" s="88">
        <v>34.1</v>
      </c>
      <c r="D27" s="88">
        <v>34</v>
      </c>
      <c r="E27" s="88">
        <v>35</v>
      </c>
      <c r="F27" s="88">
        <v>35</v>
      </c>
      <c r="G27" s="88">
        <v>35</v>
      </c>
      <c r="H27" s="88">
        <v>35.200000000000003</v>
      </c>
      <c r="I27" s="88">
        <v>35.200000000000003</v>
      </c>
      <c r="J27" s="88">
        <v>35.299999999999997</v>
      </c>
      <c r="K27" s="88">
        <v>35.299999999999997</v>
      </c>
      <c r="L27" s="88">
        <v>35.200000000000003</v>
      </c>
      <c r="M27" s="88">
        <v>35.1</v>
      </c>
      <c r="N27" s="54"/>
      <c r="O27" s="46">
        <f t="shared" si="0"/>
        <v>34.883333333333333</v>
      </c>
      <c r="P27" s="32">
        <f t="shared" si="1"/>
        <v>34.233333333333334</v>
      </c>
    </row>
    <row r="28" spans="1:16" s="29" customFormat="1" ht="18.2" customHeight="1" x14ac:dyDescent="0.25">
      <c r="A28" s="53">
        <v>2009</v>
      </c>
      <c r="B28" s="88">
        <v>34.799999999999997</v>
      </c>
      <c r="C28" s="88">
        <v>34.700000000000003</v>
      </c>
      <c r="D28" s="88">
        <v>34.299999999999997</v>
      </c>
      <c r="E28" s="88">
        <v>34.1</v>
      </c>
      <c r="F28" s="88">
        <v>34.299999999999997</v>
      </c>
      <c r="G28" s="88">
        <v>34.5</v>
      </c>
      <c r="H28" s="88">
        <v>33.799999999999997</v>
      </c>
      <c r="I28" s="88">
        <v>33.6</v>
      </c>
      <c r="J28" s="88">
        <v>33.4</v>
      </c>
      <c r="K28" s="88">
        <v>33.299999999999997</v>
      </c>
      <c r="L28" s="88">
        <v>33.299999999999997</v>
      </c>
      <c r="M28" s="88">
        <v>32.6</v>
      </c>
      <c r="N28" s="54"/>
      <c r="O28" s="46">
        <f t="shared" si="0"/>
        <v>33.891666666666673</v>
      </c>
      <c r="P28" s="32">
        <f t="shared" si="1"/>
        <v>34.833333333333329</v>
      </c>
    </row>
    <row r="29" spans="1:16" s="29" customFormat="1" ht="18.2" customHeight="1" x14ac:dyDescent="0.25">
      <c r="A29" s="53">
        <v>2010</v>
      </c>
      <c r="B29" s="88">
        <v>33.1</v>
      </c>
      <c r="C29" s="88">
        <v>33.1</v>
      </c>
      <c r="D29" s="88">
        <v>32.9</v>
      </c>
      <c r="E29" s="88">
        <v>32.299999999999997</v>
      </c>
      <c r="F29" s="88">
        <v>31.9</v>
      </c>
      <c r="G29" s="88">
        <v>32.200000000000003</v>
      </c>
      <c r="H29" s="88">
        <v>30.9</v>
      </c>
      <c r="I29" s="88">
        <v>30.8</v>
      </c>
      <c r="J29" s="88">
        <v>30.9</v>
      </c>
      <c r="K29" s="88">
        <v>31</v>
      </c>
      <c r="L29" s="88">
        <v>31.1</v>
      </c>
      <c r="M29" s="88">
        <v>30.9</v>
      </c>
      <c r="N29" s="54" t="s">
        <v>0</v>
      </c>
      <c r="O29" s="46">
        <f t="shared" si="0"/>
        <v>31.758333333333329</v>
      </c>
      <c r="P29" s="32">
        <f t="shared" si="1"/>
        <v>32.958333333333336</v>
      </c>
    </row>
    <row r="30" spans="1:16" s="29" customFormat="1" ht="18.2" customHeight="1" x14ac:dyDescent="0.25">
      <c r="A30" s="53">
        <v>2011</v>
      </c>
      <c r="B30" s="88">
        <v>30.8</v>
      </c>
      <c r="C30" s="88">
        <v>30.9</v>
      </c>
      <c r="D30" s="88">
        <v>31</v>
      </c>
      <c r="E30" s="88">
        <v>31.3</v>
      </c>
      <c r="F30" s="88">
        <v>31.2</v>
      </c>
      <c r="G30" s="88">
        <v>31.2</v>
      </c>
      <c r="H30" s="88">
        <v>31.2</v>
      </c>
      <c r="I30" s="88">
        <v>31.2</v>
      </c>
      <c r="J30" s="88">
        <v>31.3</v>
      </c>
      <c r="K30" s="88">
        <v>31.3</v>
      </c>
      <c r="L30" s="88">
        <v>31.3</v>
      </c>
      <c r="M30" s="88">
        <v>31.5</v>
      </c>
      <c r="N30" s="54"/>
      <c r="O30" s="46">
        <f t="shared" si="0"/>
        <v>31.183333333333334</v>
      </c>
      <c r="P30" s="32">
        <f t="shared" si="1"/>
        <v>31</v>
      </c>
    </row>
    <row r="31" spans="1:16" s="29" customFormat="1" ht="18.2" customHeight="1" x14ac:dyDescent="0.25">
      <c r="A31" s="53">
        <v>2012</v>
      </c>
      <c r="B31" s="88">
        <v>31.8</v>
      </c>
      <c r="C31" s="88">
        <v>31.9</v>
      </c>
      <c r="D31" s="88">
        <v>31.9</v>
      </c>
      <c r="E31" s="88">
        <v>31.8</v>
      </c>
      <c r="F31" s="88">
        <v>31.8</v>
      </c>
      <c r="G31" s="88">
        <v>31.8</v>
      </c>
      <c r="H31" s="88">
        <v>31.5</v>
      </c>
      <c r="I31" s="88">
        <v>31.5</v>
      </c>
      <c r="J31" s="88">
        <v>31.5</v>
      </c>
      <c r="K31" s="88">
        <v>31.6</v>
      </c>
      <c r="L31" s="88">
        <v>31.8</v>
      </c>
      <c r="M31" s="88">
        <v>31.8</v>
      </c>
      <c r="N31" s="54"/>
      <c r="O31" s="46">
        <f t="shared" si="0"/>
        <v>31.725000000000005</v>
      </c>
      <c r="P31" s="32">
        <f t="shared" si="1"/>
        <v>31.566666666666666</v>
      </c>
    </row>
    <row r="32" spans="1:16" s="29" customFormat="1" ht="18.2" customHeight="1" x14ac:dyDescent="0.25">
      <c r="A32" s="53">
        <v>2013</v>
      </c>
      <c r="B32" s="88">
        <v>31.5</v>
      </c>
      <c r="C32" s="88">
        <v>31.2</v>
      </c>
      <c r="D32" s="88">
        <v>31.1</v>
      </c>
      <c r="E32" s="88">
        <v>31.2</v>
      </c>
      <c r="F32" s="88">
        <v>31</v>
      </c>
      <c r="G32" s="88">
        <v>31</v>
      </c>
      <c r="H32" s="88">
        <v>30.9</v>
      </c>
      <c r="I32" s="88">
        <v>31</v>
      </c>
      <c r="J32" s="88">
        <v>30.8</v>
      </c>
      <c r="K32" s="88">
        <v>30.7</v>
      </c>
      <c r="L32" s="88">
        <v>30.8</v>
      </c>
      <c r="M32" s="88">
        <v>31</v>
      </c>
      <c r="N32" s="54"/>
      <c r="O32" s="46">
        <f t="shared" si="0"/>
        <v>31.016666666666666</v>
      </c>
      <c r="P32" s="32">
        <f t="shared" si="1"/>
        <v>31.391666666666669</v>
      </c>
    </row>
    <row r="33" spans="1:16" s="29" customFormat="1" ht="18.2" customHeight="1" x14ac:dyDescent="0.25">
      <c r="A33" s="53">
        <v>2014</v>
      </c>
      <c r="B33" s="88">
        <v>30.8</v>
      </c>
      <c r="C33" s="88">
        <v>30.8</v>
      </c>
      <c r="D33" s="88">
        <v>30.7</v>
      </c>
      <c r="E33" s="88">
        <v>30.5</v>
      </c>
      <c r="F33" s="88">
        <v>30.3</v>
      </c>
      <c r="G33" s="88">
        <v>30.3</v>
      </c>
      <c r="H33" s="88">
        <v>30.1</v>
      </c>
      <c r="I33" s="88">
        <v>30.1</v>
      </c>
      <c r="J33" s="88">
        <v>30.1</v>
      </c>
      <c r="K33" s="88">
        <v>30.2</v>
      </c>
      <c r="L33" s="88">
        <v>29.8</v>
      </c>
      <c r="M33" s="88">
        <v>30.7</v>
      </c>
      <c r="N33" s="54"/>
      <c r="O33" s="46">
        <f t="shared" si="0"/>
        <v>30.366666666666664</v>
      </c>
      <c r="P33" s="32">
        <f t="shared" si="1"/>
        <v>30.716666666666669</v>
      </c>
    </row>
    <row r="34" spans="1:16" s="29" customFormat="1" ht="18.2" customHeight="1" x14ac:dyDescent="0.25">
      <c r="A34" s="53">
        <v>2015</v>
      </c>
      <c r="B34" s="88">
        <v>29.5</v>
      </c>
      <c r="C34" s="88">
        <v>29.4</v>
      </c>
      <c r="D34" s="88">
        <v>29.4</v>
      </c>
      <c r="E34" s="88">
        <v>29.6</v>
      </c>
      <c r="F34" s="88">
        <v>29.5</v>
      </c>
      <c r="G34" s="88">
        <v>29.5</v>
      </c>
      <c r="H34" s="88">
        <v>29.4</v>
      </c>
      <c r="I34" s="88">
        <v>29.2</v>
      </c>
      <c r="J34" s="88">
        <v>29.2</v>
      </c>
      <c r="K34" s="88">
        <v>28.9</v>
      </c>
      <c r="L34" s="88">
        <v>28.6</v>
      </c>
      <c r="M34" s="88">
        <v>28.5</v>
      </c>
      <c r="N34" s="54"/>
      <c r="O34" s="46">
        <f t="shared" si="0"/>
        <v>29.224999999999998</v>
      </c>
      <c r="P34" s="32">
        <f t="shared" si="1"/>
        <v>29.825000000000003</v>
      </c>
    </row>
    <row r="35" spans="1:16" s="29" customFormat="1" ht="18.2" customHeight="1" x14ac:dyDescent="0.25">
      <c r="A35" s="53">
        <v>2016</v>
      </c>
      <c r="B35" s="88">
        <v>28.8</v>
      </c>
      <c r="C35" s="88">
        <v>28.8</v>
      </c>
      <c r="D35" s="88">
        <v>28.8</v>
      </c>
      <c r="E35" s="88">
        <v>28.7</v>
      </c>
      <c r="F35" s="88">
        <v>28.7</v>
      </c>
      <c r="G35" s="88">
        <v>28.7</v>
      </c>
      <c r="H35" s="88">
        <v>28.9</v>
      </c>
      <c r="I35" s="88">
        <v>28.9</v>
      </c>
      <c r="J35" s="88">
        <v>29</v>
      </c>
      <c r="K35" s="88">
        <v>29</v>
      </c>
      <c r="L35" s="88">
        <v>29.1</v>
      </c>
      <c r="M35" s="88">
        <v>29.1</v>
      </c>
      <c r="N35" s="54"/>
      <c r="O35" s="46">
        <f t="shared" si="0"/>
        <v>28.875000000000004</v>
      </c>
      <c r="P35" s="32">
        <f t="shared" si="1"/>
        <v>28.858333333333334</v>
      </c>
    </row>
    <row r="36" spans="1:16" s="29" customFormat="1" ht="18.2" customHeight="1" x14ac:dyDescent="0.25">
      <c r="A36" s="53">
        <v>2017</v>
      </c>
      <c r="B36" s="88">
        <v>29.1</v>
      </c>
      <c r="C36" s="88">
        <v>29.1</v>
      </c>
      <c r="D36" s="88">
        <v>29</v>
      </c>
      <c r="E36" s="88">
        <v>28.9</v>
      </c>
      <c r="F36" s="88">
        <v>28.9</v>
      </c>
      <c r="G36" s="88">
        <v>29</v>
      </c>
      <c r="H36" s="88">
        <v>28.9</v>
      </c>
      <c r="I36" s="88">
        <v>28.8</v>
      </c>
      <c r="J36" s="88">
        <v>28.6</v>
      </c>
      <c r="K36" s="88">
        <v>28.4</v>
      </c>
      <c r="L36" s="88">
        <v>28.2</v>
      </c>
      <c r="M36" s="88">
        <v>28.1</v>
      </c>
      <c r="N36" s="54"/>
      <c r="O36" s="46">
        <f t="shared" si="0"/>
        <v>28.75</v>
      </c>
      <c r="P36" s="32">
        <f t="shared" si="1"/>
        <v>29</v>
      </c>
    </row>
    <row r="37" spans="1:16" s="29" customFormat="1" ht="18.2" customHeight="1" x14ac:dyDescent="0.25">
      <c r="A37" s="53">
        <v>2018</v>
      </c>
      <c r="B37" s="88">
        <v>28.1</v>
      </c>
      <c r="C37" s="88">
        <v>28</v>
      </c>
      <c r="D37" s="88">
        <v>28</v>
      </c>
      <c r="E37" s="88">
        <v>28.3</v>
      </c>
      <c r="F37" s="88">
        <v>28.6</v>
      </c>
      <c r="G37" s="88">
        <v>28.8</v>
      </c>
      <c r="H37" s="88">
        <v>28.5</v>
      </c>
      <c r="I37" s="88">
        <v>28.8</v>
      </c>
      <c r="J37" s="88">
        <v>28.9</v>
      </c>
      <c r="K37" s="88">
        <v>29.4</v>
      </c>
      <c r="L37" s="88">
        <v>29.5</v>
      </c>
      <c r="M37" s="88">
        <v>29.7</v>
      </c>
      <c r="N37" s="54"/>
      <c r="O37" s="46">
        <f t="shared" si="0"/>
        <v>28.716666666666665</v>
      </c>
      <c r="P37" s="32">
        <f t="shared" si="1"/>
        <v>28.4</v>
      </c>
    </row>
    <row r="38" spans="1:16" s="29" customFormat="1" ht="18.2" customHeight="1" x14ac:dyDescent="0.25">
      <c r="A38" s="53">
        <v>2019</v>
      </c>
      <c r="B38" s="88">
        <v>29.7</v>
      </c>
      <c r="C38" s="88">
        <v>29.7</v>
      </c>
      <c r="D38" s="88">
        <v>29.9</v>
      </c>
      <c r="E38" s="88">
        <v>29.2</v>
      </c>
      <c r="F38" s="88">
        <v>29.1</v>
      </c>
      <c r="G38" s="88">
        <v>29.2</v>
      </c>
      <c r="H38" s="88">
        <v>29.4</v>
      </c>
      <c r="I38" s="88">
        <v>29.4</v>
      </c>
      <c r="J38" s="88">
        <v>29.6</v>
      </c>
      <c r="K38" s="88">
        <v>29.6</v>
      </c>
      <c r="L38" s="88">
        <v>29.8</v>
      </c>
      <c r="M38" s="88">
        <v>29.9</v>
      </c>
      <c r="N38" s="54"/>
      <c r="O38" s="46">
        <f t="shared" si="0"/>
        <v>29.541666666666668</v>
      </c>
      <c r="P38" s="32">
        <f t="shared" si="1"/>
        <v>29.299999999999997</v>
      </c>
    </row>
    <row r="39" spans="1:16" s="29" customFormat="1" ht="18.2" customHeight="1" x14ac:dyDescent="0.25">
      <c r="A39" s="53">
        <v>2020</v>
      </c>
      <c r="B39" s="88">
        <v>30.2</v>
      </c>
      <c r="C39" s="88">
        <v>30.3</v>
      </c>
      <c r="D39" s="88">
        <v>30.2</v>
      </c>
      <c r="E39" s="88">
        <v>30</v>
      </c>
      <c r="F39" s="88">
        <v>29.9</v>
      </c>
      <c r="G39" s="88">
        <v>29.6</v>
      </c>
      <c r="H39" s="88">
        <v>29.7</v>
      </c>
      <c r="I39" s="88">
        <v>29.8</v>
      </c>
      <c r="J39" s="88">
        <v>29.9</v>
      </c>
      <c r="K39" s="88">
        <v>30</v>
      </c>
      <c r="L39" s="88">
        <v>30</v>
      </c>
      <c r="M39" s="88">
        <v>30.1</v>
      </c>
      <c r="N39" s="54"/>
      <c r="O39" s="46">
        <f t="shared" si="0"/>
        <v>29.974999999999998</v>
      </c>
      <c r="P39" s="32">
        <f t="shared" si="1"/>
        <v>29.825000000000003</v>
      </c>
    </row>
    <row r="40" spans="1:16" s="29" customFormat="1" ht="18.2" customHeight="1" x14ac:dyDescent="0.25">
      <c r="A40" s="53">
        <v>2021</v>
      </c>
      <c r="B40" s="88">
        <v>29.5</v>
      </c>
      <c r="C40" s="88">
        <v>29.7</v>
      </c>
      <c r="D40" s="88">
        <v>29.5</v>
      </c>
      <c r="E40" s="88">
        <v>29.6</v>
      </c>
      <c r="F40" s="88">
        <v>29.6</v>
      </c>
      <c r="G40" s="88">
        <v>29.7</v>
      </c>
      <c r="H40" s="88">
        <v>29.8</v>
      </c>
      <c r="I40" s="88">
        <v>30</v>
      </c>
      <c r="J40" s="88">
        <v>30</v>
      </c>
      <c r="K40" s="88">
        <v>30.1</v>
      </c>
      <c r="L40" s="88">
        <v>30.3</v>
      </c>
      <c r="M40" s="88">
        <v>30.5</v>
      </c>
      <c r="N40" s="54"/>
      <c r="O40" s="46">
        <f t="shared" si="0"/>
        <v>29.858333333333334</v>
      </c>
      <c r="P40" s="32">
        <f t="shared" si="1"/>
        <v>29.758333333333333</v>
      </c>
    </row>
    <row r="41" spans="1:16" s="29" customFormat="1" ht="18.2" customHeight="1" x14ac:dyDescent="0.25">
      <c r="A41" s="53">
        <v>2022</v>
      </c>
      <c r="B41" s="88">
        <v>30.8</v>
      </c>
      <c r="C41" s="88">
        <v>31</v>
      </c>
      <c r="D41" s="88">
        <v>31.2</v>
      </c>
      <c r="E41" s="88">
        <v>31.4</v>
      </c>
      <c r="F41" s="88">
        <v>31.5</v>
      </c>
      <c r="G41" s="88">
        <v>31.5</v>
      </c>
      <c r="H41" s="88">
        <v>31.8</v>
      </c>
      <c r="I41" s="88">
        <v>31.8</v>
      </c>
      <c r="J41" s="88">
        <v>31.8</v>
      </c>
      <c r="K41" s="88">
        <v>32.1</v>
      </c>
      <c r="L41" s="88">
        <v>32.1</v>
      </c>
      <c r="M41" s="88">
        <v>33</v>
      </c>
      <c r="N41" s="54"/>
      <c r="O41" s="46">
        <f t="shared" si="0"/>
        <v>31.666666666666671</v>
      </c>
      <c r="P41" s="32">
        <f t="shared" si="1"/>
        <v>30.675000000000004</v>
      </c>
    </row>
    <row r="42" spans="1:16" s="29" customFormat="1" ht="18.2" customHeight="1" x14ac:dyDescent="0.25">
      <c r="A42" s="53">
        <v>2023</v>
      </c>
      <c r="B42" s="88">
        <v>32.299999999999997</v>
      </c>
      <c r="C42" s="88">
        <v>32.4</v>
      </c>
      <c r="D42" s="88">
        <v>32.5</v>
      </c>
      <c r="E42" s="88">
        <v>32.299999999999997</v>
      </c>
      <c r="F42" s="88">
        <v>32.5</v>
      </c>
      <c r="G42" s="88">
        <v>32.6</v>
      </c>
      <c r="H42" s="88">
        <v>32.700000000000003</v>
      </c>
      <c r="I42" s="88">
        <v>32.700000000000003</v>
      </c>
      <c r="J42" s="88">
        <v>32.799999999999997</v>
      </c>
      <c r="K42" s="88">
        <v>32.6</v>
      </c>
      <c r="L42" s="88">
        <v>32.700000000000003</v>
      </c>
      <c r="M42" s="88">
        <v>32.700000000000003</v>
      </c>
      <c r="N42" s="54"/>
      <c r="O42" s="46">
        <f t="shared" si="0"/>
        <v>32.56666666666667</v>
      </c>
      <c r="P42" s="32">
        <f t="shared" si="1"/>
        <v>32.266666666666666</v>
      </c>
    </row>
    <row r="43" spans="1:16" s="29" customFormat="1" ht="18.2" customHeight="1" x14ac:dyDescent="0.25">
      <c r="A43" s="53">
        <v>2024</v>
      </c>
      <c r="B43" s="88">
        <v>33.200000000000003</v>
      </c>
      <c r="C43" s="88">
        <v>33.299999999999997</v>
      </c>
      <c r="D43" s="88">
        <v>33.4</v>
      </c>
      <c r="E43" s="88">
        <v>33.700000000000003</v>
      </c>
      <c r="F43" s="88">
        <v>33.799999999999997</v>
      </c>
      <c r="G43" s="88">
        <v>33.9</v>
      </c>
      <c r="H43" s="88">
        <v>33.799999999999997</v>
      </c>
      <c r="I43" s="88">
        <v>33.9</v>
      </c>
      <c r="J43" s="88">
        <v>34</v>
      </c>
      <c r="K43" s="88">
        <v>34.1</v>
      </c>
      <c r="L43" s="88">
        <v>34</v>
      </c>
      <c r="M43" s="88">
        <v>34.1</v>
      </c>
      <c r="N43" s="54"/>
      <c r="O43" s="46">
        <f>AVERAGE(B43:M43)</f>
        <v>33.766666666666673</v>
      </c>
      <c r="P43" s="32">
        <f t="shared" si="1"/>
        <v>33.125</v>
      </c>
    </row>
    <row r="44" spans="1:16" s="29" customFormat="1" ht="18.2" customHeight="1" x14ac:dyDescent="0.25">
      <c r="A44" s="53">
        <v>2025</v>
      </c>
      <c r="B44" s="88">
        <v>33.9</v>
      </c>
      <c r="C44" s="88">
        <v>33.700000000000003</v>
      </c>
      <c r="D44" s="88">
        <v>33.799999999999997</v>
      </c>
      <c r="E44" s="88">
        <v>34.4</v>
      </c>
      <c r="F44" s="88">
        <v>34.299999999999997</v>
      </c>
      <c r="G44" s="88">
        <v>33.799999999999997</v>
      </c>
      <c r="H44" s="88">
        <v>33.9</v>
      </c>
      <c r="I44" s="88">
        <v>33.9</v>
      </c>
      <c r="J44" s="88">
        <v>34.1</v>
      </c>
      <c r="K44" s="88">
        <v>34.1</v>
      </c>
      <c r="L44" s="88">
        <v>34.1</v>
      </c>
      <c r="M44" s="88">
        <v>34.299999999999997</v>
      </c>
      <c r="N44" s="54"/>
      <c r="O44" s="46">
        <f>AVERAGE(B44:M44)</f>
        <v>34.025000000000006</v>
      </c>
      <c r="P44" s="32">
        <f t="shared" si="1"/>
        <v>33.983333333333327</v>
      </c>
    </row>
    <row r="45" spans="1:16" ht="15.75" customHeight="1" x14ac:dyDescent="0.25">
      <c r="A45" s="53">
        <v>2026</v>
      </c>
      <c r="B45" s="87">
        <v>34.1</v>
      </c>
      <c r="C45" s="87">
        <v>34.200000000000003</v>
      </c>
      <c r="D45" s="53">
        <v>34.1</v>
      </c>
      <c r="E45" s="53" t="s">
        <v>102</v>
      </c>
      <c r="F45" s="53"/>
      <c r="G45" s="53"/>
      <c r="H45" s="53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25">
      <c r="A46" s="12" t="s">
        <v>9</v>
      </c>
      <c r="B46" s="11"/>
      <c r="C46" s="11"/>
      <c r="D46" s="13"/>
      <c r="E46" s="13"/>
      <c r="F46" s="13"/>
      <c r="G46" s="13"/>
      <c r="H46" s="13"/>
      <c r="N46" s="3"/>
      <c r="O46" s="3"/>
      <c r="P46" s="3"/>
    </row>
    <row r="47" spans="1:16" ht="15.75" customHeight="1" x14ac:dyDescent="0.25">
      <c r="A47" s="117"/>
      <c r="B47" s="10"/>
      <c r="C47" s="10"/>
      <c r="D47" s="10"/>
      <c r="E47" s="10"/>
      <c r="F47" s="10"/>
      <c r="G47" s="10"/>
      <c r="H47" s="10"/>
      <c r="N47" s="24"/>
      <c r="O47" s="24"/>
      <c r="P47" s="24"/>
    </row>
    <row r="48" spans="1:16" ht="15.75" customHeight="1" x14ac:dyDescent="0.2"/>
    <row r="49" spans="9:13" ht="18.2" customHeight="1" x14ac:dyDescent="0.25">
      <c r="I49" s="3" t="s">
        <v>24</v>
      </c>
      <c r="J49" s="3"/>
      <c r="K49" s="3"/>
      <c r="L49" s="3"/>
      <c r="M49" s="3"/>
    </row>
    <row r="50" spans="9:13" ht="15.75" x14ac:dyDescent="0.25">
      <c r="I50" s="3"/>
      <c r="J50" s="3" t="s">
        <v>25</v>
      </c>
      <c r="K50" s="24"/>
      <c r="L50" s="24"/>
      <c r="M50" s="24"/>
    </row>
    <row r="51" spans="9:13" ht="15.75" x14ac:dyDescent="0.25">
      <c r="I51" s="24"/>
      <c r="J51" s="25" t="s">
        <v>26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94"/>
  <sheetViews>
    <sheetView tabSelected="1" topLeftCell="B29" zoomScale="140" zoomScaleNormal="14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 x14ac:dyDescent="0.25">
      <c r="A1" s="173" t="s">
        <v>46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18.2" customHeight="1" x14ac:dyDescent="0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4" t="s">
        <v>62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.2" customHeight="1" x14ac:dyDescent="0.25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 t="s">
        <v>7</v>
      </c>
      <c r="P7" s="59" t="s">
        <v>7</v>
      </c>
    </row>
    <row r="8" spans="1:16" ht="18.2" customHeight="1" x14ac:dyDescent="0.3">
      <c r="A8" s="96" t="s">
        <v>1</v>
      </c>
      <c r="B8" s="96" t="s">
        <v>10</v>
      </c>
      <c r="C8" s="96" t="s">
        <v>66</v>
      </c>
      <c r="D8" s="96" t="s">
        <v>11</v>
      </c>
      <c r="E8" s="96" t="s">
        <v>12</v>
      </c>
      <c r="F8" s="96" t="s">
        <v>17</v>
      </c>
      <c r="G8" s="96" t="s">
        <v>13</v>
      </c>
      <c r="H8" s="96" t="s">
        <v>14</v>
      </c>
      <c r="I8" s="96" t="s">
        <v>15</v>
      </c>
      <c r="J8" s="96" t="s">
        <v>16</v>
      </c>
      <c r="K8" s="96" t="s">
        <v>2</v>
      </c>
      <c r="L8" s="96" t="s">
        <v>3</v>
      </c>
      <c r="M8" s="96" t="s">
        <v>4</v>
      </c>
      <c r="N8" s="58"/>
      <c r="O8" s="59" t="s">
        <v>6</v>
      </c>
      <c r="P8" s="59" t="s">
        <v>5</v>
      </c>
    </row>
    <row r="9" spans="1:16" ht="18.2" customHeight="1" x14ac:dyDescent="0.25">
      <c r="A9" s="60">
        <v>1990</v>
      </c>
      <c r="B9" s="88">
        <v>7.5</v>
      </c>
      <c r="C9" s="88">
        <v>7.5</v>
      </c>
      <c r="D9" s="88">
        <v>7.5</v>
      </c>
      <c r="E9" s="88">
        <v>7.4</v>
      </c>
      <c r="F9" s="88">
        <v>7.6</v>
      </c>
      <c r="G9" s="88">
        <v>7.6</v>
      </c>
      <c r="H9" s="88">
        <v>7.7</v>
      </c>
      <c r="I9" s="88">
        <v>7.7</v>
      </c>
      <c r="J9" s="88">
        <v>7.6</v>
      </c>
      <c r="K9" s="88">
        <v>7.7</v>
      </c>
      <c r="L9" s="88">
        <v>7.5</v>
      </c>
      <c r="M9" s="88">
        <v>7.7</v>
      </c>
      <c r="N9" s="60"/>
      <c r="O9" s="46">
        <f>AVERAGE(B9:M9)</f>
        <v>7.5833333333333348</v>
      </c>
      <c r="P9" s="62" t="s">
        <v>20</v>
      </c>
    </row>
    <row r="10" spans="1:16" ht="18.2" customHeight="1" x14ac:dyDescent="0.25">
      <c r="A10" s="60">
        <v>1991</v>
      </c>
      <c r="B10" s="88">
        <v>7.8</v>
      </c>
      <c r="C10" s="88">
        <v>7.8</v>
      </c>
      <c r="D10" s="88">
        <v>7.8</v>
      </c>
      <c r="E10" s="88">
        <v>7.8</v>
      </c>
      <c r="F10" s="88">
        <v>7.7</v>
      </c>
      <c r="G10" s="88">
        <v>7.8</v>
      </c>
      <c r="H10" s="88">
        <v>7.8</v>
      </c>
      <c r="I10" s="88">
        <v>7.8</v>
      </c>
      <c r="J10" s="88">
        <v>7.7</v>
      </c>
      <c r="K10" s="88">
        <v>7.7</v>
      </c>
      <c r="L10" s="88">
        <v>7.6</v>
      </c>
      <c r="M10" s="88">
        <v>7.7</v>
      </c>
      <c r="N10" s="61"/>
      <c r="O10" s="46">
        <f t="shared" ref="O10:O42" si="0">AVERAGE(B10:M10)</f>
        <v>7.7499999999999991</v>
      </c>
      <c r="P10" s="32">
        <f>(AVERAGE(H9:M9)+AVERAGE(B10:G10))/2</f>
        <v>7.7166666666666668</v>
      </c>
    </row>
    <row r="11" spans="1:16" ht="18.2" customHeight="1" x14ac:dyDescent="0.25">
      <c r="A11" s="60">
        <v>1992</v>
      </c>
      <c r="B11" s="88">
        <v>7.8</v>
      </c>
      <c r="C11" s="88">
        <v>7.9</v>
      </c>
      <c r="D11" s="88">
        <v>7.7</v>
      </c>
      <c r="E11" s="88">
        <v>7.8</v>
      </c>
      <c r="F11" s="88">
        <v>7.8</v>
      </c>
      <c r="G11" s="88">
        <v>7.9</v>
      </c>
      <c r="H11" s="88">
        <v>8.1999999999999993</v>
      </c>
      <c r="I11" s="88">
        <v>10</v>
      </c>
      <c r="J11" s="88">
        <v>10.1</v>
      </c>
      <c r="K11" s="88">
        <v>10.199999999999999</v>
      </c>
      <c r="L11" s="88">
        <v>10.3</v>
      </c>
      <c r="M11" s="88">
        <v>10.3</v>
      </c>
      <c r="N11" s="61"/>
      <c r="O11" s="46">
        <f t="shared" si="0"/>
        <v>8.8333333333333321</v>
      </c>
      <c r="P11" s="32">
        <f t="shared" ref="P11:P44" si="1">(AVERAGE(H10:M10)+AVERAGE(B11:G11))/2</f>
        <v>7.7666666666666675</v>
      </c>
    </row>
    <row r="12" spans="1:16" ht="18.2" customHeight="1" x14ac:dyDescent="0.25">
      <c r="A12" s="60">
        <v>1993</v>
      </c>
      <c r="B12" s="88">
        <v>10.7</v>
      </c>
      <c r="C12" s="88">
        <v>10.8</v>
      </c>
      <c r="D12" s="88">
        <v>10.8</v>
      </c>
      <c r="E12" s="88">
        <v>11.4</v>
      </c>
      <c r="F12" s="88">
        <v>11.4</v>
      </c>
      <c r="G12" s="88">
        <v>11.5</v>
      </c>
      <c r="H12" s="88">
        <v>11.6</v>
      </c>
      <c r="I12" s="88">
        <v>11.7</v>
      </c>
      <c r="J12" s="88">
        <v>11.8</v>
      </c>
      <c r="K12" s="88">
        <v>12.1</v>
      </c>
      <c r="L12" s="88">
        <v>12.1</v>
      </c>
      <c r="M12" s="88">
        <v>12.2</v>
      </c>
      <c r="N12" s="60"/>
      <c r="O12" s="46">
        <f t="shared" si="0"/>
        <v>11.508333333333331</v>
      </c>
      <c r="P12" s="32">
        <f t="shared" si="1"/>
        <v>10.475</v>
      </c>
    </row>
    <row r="13" spans="1:16" ht="18.2" customHeight="1" x14ac:dyDescent="0.25">
      <c r="A13" s="60">
        <v>1994</v>
      </c>
      <c r="B13" s="88">
        <v>12.1</v>
      </c>
      <c r="C13" s="88">
        <v>12.2</v>
      </c>
      <c r="D13" s="88">
        <v>12.1</v>
      </c>
      <c r="E13" s="88">
        <v>12.3</v>
      </c>
      <c r="F13" s="88">
        <v>12.3</v>
      </c>
      <c r="G13" s="88">
        <v>12.1</v>
      </c>
      <c r="H13" s="88">
        <v>12.2</v>
      </c>
      <c r="I13" s="88">
        <v>12.4</v>
      </c>
      <c r="J13" s="88">
        <v>12.3</v>
      </c>
      <c r="K13" s="88">
        <v>12.2</v>
      </c>
      <c r="L13" s="88">
        <v>12.3</v>
      </c>
      <c r="M13" s="88">
        <v>12.3</v>
      </c>
      <c r="N13" s="60"/>
      <c r="O13" s="46">
        <f t="shared" si="0"/>
        <v>12.233333333333334</v>
      </c>
      <c r="P13" s="32">
        <f t="shared" si="1"/>
        <v>12.049999999999999</v>
      </c>
    </row>
    <row r="14" spans="1:16" ht="18.2" customHeight="1" x14ac:dyDescent="0.25">
      <c r="A14" s="60">
        <v>1995</v>
      </c>
      <c r="B14" s="88">
        <v>12.6</v>
      </c>
      <c r="C14" s="88">
        <v>12.6</v>
      </c>
      <c r="D14" s="88">
        <v>12.7</v>
      </c>
      <c r="E14" s="88">
        <v>12.7</v>
      </c>
      <c r="F14" s="88">
        <v>12.7</v>
      </c>
      <c r="G14" s="88">
        <v>12.7</v>
      </c>
      <c r="H14" s="88">
        <v>13.5</v>
      </c>
      <c r="I14" s="88">
        <v>13.2</v>
      </c>
      <c r="J14" s="88">
        <v>12.9</v>
      </c>
      <c r="K14" s="88">
        <v>12.5</v>
      </c>
      <c r="L14" s="88">
        <v>12.8</v>
      </c>
      <c r="M14" s="88">
        <v>13.3</v>
      </c>
      <c r="N14" s="60"/>
      <c r="O14" s="46">
        <f t="shared" si="0"/>
        <v>12.850000000000003</v>
      </c>
      <c r="P14" s="32">
        <f t="shared" si="1"/>
        <v>12.475</v>
      </c>
    </row>
    <row r="15" spans="1:16" ht="18.2" customHeight="1" x14ac:dyDescent="0.25">
      <c r="A15" s="60">
        <v>1996</v>
      </c>
      <c r="B15" s="88">
        <v>13.1</v>
      </c>
      <c r="C15" s="88">
        <v>13.3</v>
      </c>
      <c r="D15" s="88">
        <v>13.2</v>
      </c>
      <c r="E15" s="88">
        <v>13.2</v>
      </c>
      <c r="F15" s="88">
        <v>13.3</v>
      </c>
      <c r="G15" s="88">
        <v>13.3</v>
      </c>
      <c r="H15" s="88">
        <v>13.3</v>
      </c>
      <c r="I15" s="88">
        <v>13.5</v>
      </c>
      <c r="J15" s="88">
        <v>13.2</v>
      </c>
      <c r="K15" s="88">
        <v>13.6</v>
      </c>
      <c r="L15" s="88">
        <v>13.6</v>
      </c>
      <c r="M15" s="88">
        <v>13.7</v>
      </c>
      <c r="N15" s="60"/>
      <c r="O15" s="46">
        <f t="shared" si="0"/>
        <v>13.358333333333333</v>
      </c>
      <c r="P15" s="32">
        <f t="shared" si="1"/>
        <v>13.133333333333333</v>
      </c>
    </row>
    <row r="16" spans="1:16" ht="18.2" customHeight="1" x14ac:dyDescent="0.25">
      <c r="A16" s="60">
        <v>1997</v>
      </c>
      <c r="B16" s="88">
        <v>13.2</v>
      </c>
      <c r="C16" s="88">
        <v>13.3</v>
      </c>
      <c r="D16" s="88">
        <v>13.2</v>
      </c>
      <c r="E16" s="88">
        <v>13.5</v>
      </c>
      <c r="F16" s="88">
        <v>13.5</v>
      </c>
      <c r="G16" s="88">
        <v>13.6</v>
      </c>
      <c r="H16" s="88">
        <v>12.9</v>
      </c>
      <c r="I16" s="88">
        <v>13</v>
      </c>
      <c r="J16" s="88">
        <v>13.1</v>
      </c>
      <c r="K16" s="88">
        <v>13.2</v>
      </c>
      <c r="L16" s="88">
        <v>13.2</v>
      </c>
      <c r="M16" s="88">
        <v>13.3</v>
      </c>
      <c r="N16" s="60"/>
      <c r="O16" s="46">
        <f t="shared" si="0"/>
        <v>13.25</v>
      </c>
      <c r="P16" s="32">
        <f t="shared" si="1"/>
        <v>13.433333333333334</v>
      </c>
    </row>
    <row r="17" spans="1:16" ht="18.2" customHeight="1" x14ac:dyDescent="0.25">
      <c r="A17" s="60">
        <v>1998</v>
      </c>
      <c r="B17" s="88">
        <v>13.5</v>
      </c>
      <c r="C17" s="88">
        <v>13.4</v>
      </c>
      <c r="D17" s="88">
        <v>13.5</v>
      </c>
      <c r="E17" s="88">
        <v>13.5</v>
      </c>
      <c r="F17" s="88">
        <v>13.5</v>
      </c>
      <c r="G17" s="88">
        <v>13.5</v>
      </c>
      <c r="H17" s="88">
        <v>13.6</v>
      </c>
      <c r="I17" s="88">
        <v>14</v>
      </c>
      <c r="J17" s="88">
        <v>13.9</v>
      </c>
      <c r="K17" s="88">
        <v>14.6</v>
      </c>
      <c r="L17" s="88">
        <v>14.7</v>
      </c>
      <c r="M17" s="88">
        <v>14.7</v>
      </c>
      <c r="N17" s="60"/>
      <c r="O17" s="46">
        <f t="shared" si="0"/>
        <v>13.866666666666665</v>
      </c>
      <c r="P17" s="32">
        <f t="shared" si="1"/>
        <v>13.3</v>
      </c>
    </row>
    <row r="18" spans="1:16" ht="18.2" customHeight="1" x14ac:dyDescent="0.25">
      <c r="A18" s="60">
        <v>1999</v>
      </c>
      <c r="B18" s="88">
        <v>14.7</v>
      </c>
      <c r="C18" s="88">
        <v>14.6</v>
      </c>
      <c r="D18" s="88">
        <v>14.4</v>
      </c>
      <c r="E18" s="88">
        <v>14.7</v>
      </c>
      <c r="F18" s="88">
        <v>14.9</v>
      </c>
      <c r="G18" s="88">
        <v>14.9</v>
      </c>
      <c r="H18" s="88">
        <v>14.9</v>
      </c>
      <c r="I18" s="88">
        <v>15</v>
      </c>
      <c r="J18" s="88">
        <v>15</v>
      </c>
      <c r="K18" s="88">
        <v>15.1</v>
      </c>
      <c r="L18" s="88">
        <v>15.2</v>
      </c>
      <c r="M18" s="88">
        <v>15.3</v>
      </c>
      <c r="N18" s="60"/>
      <c r="O18" s="46">
        <f t="shared" si="0"/>
        <v>14.891666666666667</v>
      </c>
      <c r="P18" s="32">
        <f t="shared" si="1"/>
        <v>14.475000000000001</v>
      </c>
    </row>
    <row r="19" spans="1:16" ht="18.2" customHeight="1" x14ac:dyDescent="0.25">
      <c r="A19" s="60">
        <v>2000</v>
      </c>
      <c r="B19" s="88">
        <v>15.1</v>
      </c>
      <c r="C19" s="88">
        <v>14.9</v>
      </c>
      <c r="D19" s="88">
        <v>15</v>
      </c>
      <c r="E19" s="88">
        <v>15.4</v>
      </c>
      <c r="F19" s="88">
        <v>15.4</v>
      </c>
      <c r="G19" s="88">
        <v>15.3</v>
      </c>
      <c r="H19" s="88">
        <v>15.4</v>
      </c>
      <c r="I19" s="88">
        <v>15.4</v>
      </c>
      <c r="J19" s="88">
        <v>15.4</v>
      </c>
      <c r="K19" s="88">
        <v>15.4</v>
      </c>
      <c r="L19" s="88">
        <v>15.5</v>
      </c>
      <c r="M19" s="88">
        <v>15.4</v>
      </c>
      <c r="N19" s="60"/>
      <c r="O19" s="46">
        <f t="shared" si="0"/>
        <v>15.300000000000002</v>
      </c>
      <c r="P19" s="32">
        <f t="shared" si="1"/>
        <v>15.133333333333333</v>
      </c>
    </row>
    <row r="20" spans="1:16" ht="18.2" customHeight="1" x14ac:dyDescent="0.25">
      <c r="A20" s="60">
        <v>2001</v>
      </c>
      <c r="B20" s="88">
        <v>15.2</v>
      </c>
      <c r="C20" s="88">
        <v>15.2</v>
      </c>
      <c r="D20" s="88">
        <v>15.1</v>
      </c>
      <c r="E20" s="88">
        <v>14.9</v>
      </c>
      <c r="F20" s="88">
        <v>14.7</v>
      </c>
      <c r="G20" s="88">
        <v>14.8</v>
      </c>
      <c r="H20" s="88">
        <v>14.8</v>
      </c>
      <c r="I20" s="88">
        <v>14.6</v>
      </c>
      <c r="J20" s="88">
        <v>14.6</v>
      </c>
      <c r="K20" s="88">
        <v>14.3</v>
      </c>
      <c r="L20" s="88">
        <v>14.2</v>
      </c>
      <c r="M20" s="88">
        <v>14.1</v>
      </c>
      <c r="N20" s="61"/>
      <c r="O20" s="46">
        <f t="shared" si="0"/>
        <v>14.70833333333333</v>
      </c>
      <c r="P20" s="32">
        <f t="shared" si="1"/>
        <v>15.2</v>
      </c>
    </row>
    <row r="21" spans="1:16" ht="18.2" customHeight="1" x14ac:dyDescent="0.25">
      <c r="A21" s="60">
        <v>2002</v>
      </c>
      <c r="B21" s="88">
        <v>14.8</v>
      </c>
      <c r="C21" s="88">
        <v>14.6</v>
      </c>
      <c r="D21" s="88">
        <v>14.5</v>
      </c>
      <c r="E21" s="88">
        <v>14.5</v>
      </c>
      <c r="F21" s="88">
        <v>14.6</v>
      </c>
      <c r="G21" s="88">
        <v>14.2</v>
      </c>
      <c r="H21" s="88">
        <v>14.2</v>
      </c>
      <c r="I21" s="88">
        <v>14.1</v>
      </c>
      <c r="J21" s="88">
        <v>14</v>
      </c>
      <c r="K21" s="88">
        <v>14</v>
      </c>
      <c r="L21" s="88">
        <v>13.9</v>
      </c>
      <c r="M21" s="88">
        <v>14</v>
      </c>
      <c r="N21" s="61"/>
      <c r="O21" s="46">
        <f t="shared" si="0"/>
        <v>14.283333333333333</v>
      </c>
      <c r="P21" s="32">
        <f t="shared" si="1"/>
        <v>14.483333333333333</v>
      </c>
    </row>
    <row r="22" spans="1:16" ht="18.2" customHeight="1" x14ac:dyDescent="0.25">
      <c r="A22" s="122">
        <v>2003</v>
      </c>
      <c r="B22" s="88">
        <v>14.1</v>
      </c>
      <c r="C22" s="88">
        <v>14</v>
      </c>
      <c r="D22" s="88">
        <v>14.1</v>
      </c>
      <c r="E22" s="88">
        <v>14.3</v>
      </c>
      <c r="F22" s="88">
        <v>14.3</v>
      </c>
      <c r="G22" s="88">
        <v>14.2</v>
      </c>
      <c r="H22" s="88">
        <v>13.7</v>
      </c>
      <c r="I22" s="88">
        <v>13.8</v>
      </c>
      <c r="J22" s="88">
        <v>13.7</v>
      </c>
      <c r="K22" s="88">
        <v>13.9</v>
      </c>
      <c r="L22" s="88">
        <v>14.1</v>
      </c>
      <c r="M22" s="88">
        <v>14.1</v>
      </c>
      <c r="N22" s="61"/>
      <c r="O22" s="46">
        <f t="shared" si="0"/>
        <v>14.024999999999999</v>
      </c>
      <c r="P22" s="32">
        <f t="shared" si="1"/>
        <v>14.1</v>
      </c>
    </row>
    <row r="23" spans="1:16" ht="18.2" customHeight="1" x14ac:dyDescent="0.25">
      <c r="A23" s="122">
        <v>2004</v>
      </c>
      <c r="B23" s="88">
        <v>14.1</v>
      </c>
      <c r="C23" s="88">
        <v>14.1</v>
      </c>
      <c r="D23" s="88">
        <v>14.3</v>
      </c>
      <c r="E23" s="88">
        <v>14.8</v>
      </c>
      <c r="F23" s="88">
        <v>14.9</v>
      </c>
      <c r="G23" s="88">
        <v>14.9</v>
      </c>
      <c r="H23" s="88">
        <v>14.3</v>
      </c>
      <c r="I23" s="88">
        <v>14.5</v>
      </c>
      <c r="J23" s="88">
        <v>14.5</v>
      </c>
      <c r="K23" s="88">
        <v>14.9</v>
      </c>
      <c r="L23" s="88">
        <v>14.9</v>
      </c>
      <c r="M23" s="88">
        <v>15</v>
      </c>
      <c r="N23" s="63"/>
      <c r="O23" s="46">
        <f t="shared" si="0"/>
        <v>14.600000000000001</v>
      </c>
      <c r="P23" s="32">
        <f t="shared" si="1"/>
        <v>14.2</v>
      </c>
    </row>
    <row r="24" spans="1:16" ht="18.2" customHeight="1" x14ac:dyDescent="0.25">
      <c r="A24" s="122">
        <v>2005</v>
      </c>
      <c r="B24" s="88">
        <v>15</v>
      </c>
      <c r="C24" s="88">
        <v>14.9</v>
      </c>
      <c r="D24" s="88">
        <v>14.8</v>
      </c>
      <c r="E24" s="88">
        <v>14.8</v>
      </c>
      <c r="F24" s="88">
        <v>14.7</v>
      </c>
      <c r="G24" s="88">
        <v>14.7</v>
      </c>
      <c r="H24" s="88">
        <v>14.7</v>
      </c>
      <c r="I24" s="88">
        <v>14.8</v>
      </c>
      <c r="J24" s="88">
        <v>14.8</v>
      </c>
      <c r="K24" s="88">
        <v>14.8</v>
      </c>
      <c r="L24" s="88">
        <v>14.8</v>
      </c>
      <c r="M24" s="88">
        <v>14.7</v>
      </c>
      <c r="N24" s="63"/>
      <c r="O24" s="46">
        <f t="shared" si="0"/>
        <v>14.79166666666667</v>
      </c>
      <c r="P24" s="32">
        <f t="shared" si="1"/>
        <v>14.75</v>
      </c>
    </row>
    <row r="25" spans="1:16" ht="18.2" customHeight="1" x14ac:dyDescent="0.25">
      <c r="A25" s="122">
        <v>2006</v>
      </c>
      <c r="B25" s="88">
        <v>15</v>
      </c>
      <c r="C25" s="88">
        <v>14.9</v>
      </c>
      <c r="D25" s="88">
        <v>14.8</v>
      </c>
      <c r="E25" s="88">
        <v>14.8</v>
      </c>
      <c r="F25" s="88">
        <v>14.8</v>
      </c>
      <c r="G25" s="88">
        <v>14.9</v>
      </c>
      <c r="H25" s="88">
        <v>15.4</v>
      </c>
      <c r="I25" s="88">
        <v>15.2</v>
      </c>
      <c r="J25" s="88">
        <v>15.1</v>
      </c>
      <c r="K25" s="88">
        <v>14.9</v>
      </c>
      <c r="L25" s="88">
        <v>15</v>
      </c>
      <c r="M25" s="88">
        <v>14.8</v>
      </c>
      <c r="N25" s="64"/>
      <c r="O25" s="46">
        <f t="shared" si="0"/>
        <v>14.966666666666669</v>
      </c>
      <c r="P25" s="32">
        <f t="shared" si="1"/>
        <v>14.816666666666666</v>
      </c>
    </row>
    <row r="26" spans="1:16" ht="18.2" customHeight="1" x14ac:dyDescent="0.25">
      <c r="A26" s="122">
        <v>2007</v>
      </c>
      <c r="B26" s="88">
        <v>14.7</v>
      </c>
      <c r="C26" s="88">
        <v>14.6</v>
      </c>
      <c r="D26" s="88">
        <v>14.6</v>
      </c>
      <c r="E26" s="88">
        <v>14.2</v>
      </c>
      <c r="F26" s="88">
        <v>14.3</v>
      </c>
      <c r="G26" s="88">
        <v>14.3</v>
      </c>
      <c r="H26" s="88">
        <v>14.2</v>
      </c>
      <c r="I26" s="88">
        <v>14.1</v>
      </c>
      <c r="J26" s="88">
        <v>14.1</v>
      </c>
      <c r="K26" s="88">
        <v>14.1</v>
      </c>
      <c r="L26" s="88">
        <v>14</v>
      </c>
      <c r="M26" s="88">
        <v>13.9</v>
      </c>
      <c r="N26" s="64"/>
      <c r="O26" s="46">
        <f t="shared" si="0"/>
        <v>14.258333333333333</v>
      </c>
      <c r="P26" s="32">
        <f t="shared" si="1"/>
        <v>14.758333333333331</v>
      </c>
    </row>
    <row r="27" spans="1:16" ht="18.2" customHeight="1" x14ac:dyDescent="0.25">
      <c r="A27" s="123">
        <v>2008</v>
      </c>
      <c r="B27" s="88">
        <v>14.5</v>
      </c>
      <c r="C27" s="88">
        <v>14.5</v>
      </c>
      <c r="D27" s="88">
        <v>14.5</v>
      </c>
      <c r="E27" s="88">
        <v>14.4</v>
      </c>
      <c r="F27" s="88">
        <v>14.4</v>
      </c>
      <c r="G27" s="88">
        <v>14.3</v>
      </c>
      <c r="H27" s="88">
        <v>14.2</v>
      </c>
      <c r="I27" s="88">
        <v>14.3</v>
      </c>
      <c r="J27" s="88">
        <v>14.2</v>
      </c>
      <c r="K27" s="88">
        <v>13.9</v>
      </c>
      <c r="L27" s="88">
        <v>13.8</v>
      </c>
      <c r="M27" s="88">
        <v>13.7</v>
      </c>
      <c r="N27" s="61"/>
      <c r="O27" s="46">
        <f t="shared" si="0"/>
        <v>14.225</v>
      </c>
      <c r="P27" s="32">
        <f t="shared" si="1"/>
        <v>14.25</v>
      </c>
    </row>
    <row r="28" spans="1:16" ht="18.2" customHeight="1" x14ac:dyDescent="0.25">
      <c r="A28" s="123">
        <v>2009</v>
      </c>
      <c r="B28" s="88">
        <v>13.5</v>
      </c>
      <c r="C28" s="88">
        <v>13.3</v>
      </c>
      <c r="D28" s="88">
        <v>13.2</v>
      </c>
      <c r="E28" s="88">
        <v>13.3</v>
      </c>
      <c r="F28" s="88">
        <v>13.2</v>
      </c>
      <c r="G28" s="88">
        <v>13.1</v>
      </c>
      <c r="H28" s="88">
        <v>13</v>
      </c>
      <c r="I28" s="88">
        <v>12.7</v>
      </c>
      <c r="J28" s="88">
        <v>12.9</v>
      </c>
      <c r="K28" s="88">
        <v>12.9</v>
      </c>
      <c r="L28" s="88">
        <v>12.9</v>
      </c>
      <c r="M28" s="88">
        <v>13.2</v>
      </c>
      <c r="N28" s="60"/>
      <c r="O28" s="46">
        <f t="shared" si="0"/>
        <v>13.1</v>
      </c>
      <c r="P28" s="32">
        <f t="shared" si="1"/>
        <v>13.641666666666666</v>
      </c>
    </row>
    <row r="29" spans="1:16" ht="18.2" customHeight="1" x14ac:dyDescent="0.25">
      <c r="A29" s="123">
        <v>2010</v>
      </c>
      <c r="B29" s="88">
        <v>12.8</v>
      </c>
      <c r="C29" s="88">
        <v>12.8</v>
      </c>
      <c r="D29" s="88">
        <v>12.8</v>
      </c>
      <c r="E29" s="88">
        <v>13.1</v>
      </c>
      <c r="F29" s="88">
        <v>12.8</v>
      </c>
      <c r="G29" s="88">
        <v>12.7</v>
      </c>
      <c r="H29" s="88">
        <v>12.7</v>
      </c>
      <c r="I29" s="88">
        <v>12.7</v>
      </c>
      <c r="J29" s="88">
        <v>12.7</v>
      </c>
      <c r="K29" s="88">
        <v>12.7</v>
      </c>
      <c r="L29" s="88">
        <v>12.8</v>
      </c>
      <c r="M29" s="88">
        <v>12.9</v>
      </c>
      <c r="N29" s="60" t="s">
        <v>0</v>
      </c>
      <c r="O29" s="46">
        <f t="shared" si="0"/>
        <v>12.79166666666667</v>
      </c>
      <c r="P29" s="32">
        <f t="shared" si="1"/>
        <v>12.883333333333336</v>
      </c>
    </row>
    <row r="30" spans="1:16" ht="18.2" customHeight="1" x14ac:dyDescent="0.25">
      <c r="A30" s="123">
        <v>2011</v>
      </c>
      <c r="B30" s="88">
        <v>12.7</v>
      </c>
      <c r="C30" s="88">
        <v>12.9</v>
      </c>
      <c r="D30" s="88">
        <v>12.7</v>
      </c>
      <c r="E30" s="88">
        <v>12.5</v>
      </c>
      <c r="F30" s="88">
        <v>12.7</v>
      </c>
      <c r="G30" s="88">
        <v>12.7</v>
      </c>
      <c r="H30" s="88">
        <v>12.9</v>
      </c>
      <c r="I30" s="88">
        <v>12.8</v>
      </c>
      <c r="J30" s="88">
        <v>12.9</v>
      </c>
      <c r="K30" s="88">
        <v>12.8</v>
      </c>
      <c r="L30" s="88">
        <v>12.6</v>
      </c>
      <c r="M30" s="88">
        <v>12.8</v>
      </c>
      <c r="N30" s="60"/>
      <c r="O30" s="46">
        <f t="shared" si="0"/>
        <v>12.750000000000002</v>
      </c>
      <c r="P30" s="32">
        <f t="shared" si="1"/>
        <v>12.725000000000001</v>
      </c>
    </row>
    <row r="31" spans="1:16" ht="18.2" customHeight="1" x14ac:dyDescent="0.25">
      <c r="A31" s="123">
        <v>2012</v>
      </c>
      <c r="B31" s="88">
        <v>12.8</v>
      </c>
      <c r="C31" s="88">
        <v>12.8</v>
      </c>
      <c r="D31" s="88">
        <v>12.8</v>
      </c>
      <c r="E31" s="88">
        <v>12.7</v>
      </c>
      <c r="F31" s="88">
        <v>12.8</v>
      </c>
      <c r="G31" s="88">
        <v>13</v>
      </c>
      <c r="H31" s="88">
        <v>13</v>
      </c>
      <c r="I31" s="88">
        <v>13</v>
      </c>
      <c r="J31" s="88">
        <v>13.2</v>
      </c>
      <c r="K31" s="88">
        <v>13.1</v>
      </c>
      <c r="L31" s="88">
        <v>13.1</v>
      </c>
      <c r="M31" s="88">
        <v>12.9</v>
      </c>
      <c r="N31" s="60"/>
      <c r="O31" s="46">
        <f t="shared" si="0"/>
        <v>12.933333333333335</v>
      </c>
      <c r="P31" s="32">
        <f t="shared" si="1"/>
        <v>12.808333333333334</v>
      </c>
    </row>
    <row r="32" spans="1:16" ht="18.2" customHeight="1" x14ac:dyDescent="0.25">
      <c r="A32" s="123">
        <v>2013</v>
      </c>
      <c r="B32" s="88">
        <v>12.9</v>
      </c>
      <c r="C32" s="88">
        <v>12.9</v>
      </c>
      <c r="D32" s="88">
        <v>12.9</v>
      </c>
      <c r="E32" s="88">
        <v>12.9</v>
      </c>
      <c r="F32" s="88">
        <v>12.9</v>
      </c>
      <c r="G32" s="88">
        <v>12.9</v>
      </c>
      <c r="H32" s="88">
        <v>12.8</v>
      </c>
      <c r="I32" s="88">
        <v>12.8</v>
      </c>
      <c r="J32" s="88">
        <v>12.7</v>
      </c>
      <c r="K32" s="88">
        <v>12.7</v>
      </c>
      <c r="L32" s="88">
        <v>12.5</v>
      </c>
      <c r="M32" s="88">
        <v>12.6</v>
      </c>
      <c r="N32" s="60"/>
      <c r="O32" s="46">
        <f t="shared" si="0"/>
        <v>12.791666666666666</v>
      </c>
      <c r="P32" s="32">
        <f t="shared" si="1"/>
        <v>12.975000000000001</v>
      </c>
    </row>
    <row r="33" spans="1:16" ht="18.2" customHeight="1" x14ac:dyDescent="0.25">
      <c r="A33" s="123">
        <v>2014</v>
      </c>
      <c r="B33" s="88">
        <v>12.7</v>
      </c>
      <c r="C33" s="88">
        <v>12.7</v>
      </c>
      <c r="D33" s="88">
        <v>12.7</v>
      </c>
      <c r="E33" s="88">
        <v>12.8</v>
      </c>
      <c r="F33" s="88">
        <v>12.7</v>
      </c>
      <c r="G33" s="88">
        <v>12.7</v>
      </c>
      <c r="H33" s="88">
        <v>12.6</v>
      </c>
      <c r="I33" s="88">
        <v>12.6</v>
      </c>
      <c r="J33" s="88">
        <v>12.6</v>
      </c>
      <c r="K33" s="88">
        <v>12.6</v>
      </c>
      <c r="L33" s="88">
        <v>12.8</v>
      </c>
      <c r="M33" s="88">
        <v>12.7</v>
      </c>
      <c r="N33" s="60"/>
      <c r="O33" s="46">
        <f t="shared" si="0"/>
        <v>12.68333333333333</v>
      </c>
      <c r="P33" s="32">
        <f t="shared" si="1"/>
        <v>12.7</v>
      </c>
    </row>
    <row r="34" spans="1:16" ht="18.2" customHeight="1" x14ac:dyDescent="0.25">
      <c r="A34" s="123">
        <v>2015</v>
      </c>
      <c r="B34" s="88">
        <v>12.7</v>
      </c>
      <c r="C34" s="88">
        <v>12.6</v>
      </c>
      <c r="D34" s="88">
        <v>12.7</v>
      </c>
      <c r="E34" s="88">
        <v>12.8</v>
      </c>
      <c r="F34" s="88">
        <v>12.8</v>
      </c>
      <c r="G34" s="88">
        <v>12.7</v>
      </c>
      <c r="H34" s="88">
        <v>12.7</v>
      </c>
      <c r="I34" s="88">
        <v>12.7</v>
      </c>
      <c r="J34" s="88">
        <v>12.7</v>
      </c>
      <c r="K34" s="88">
        <v>12.9</v>
      </c>
      <c r="L34" s="88">
        <v>13.4</v>
      </c>
      <c r="M34" s="88">
        <v>13.6</v>
      </c>
      <c r="N34" s="60"/>
      <c r="O34" s="46">
        <f t="shared" si="0"/>
        <v>12.858333333333334</v>
      </c>
      <c r="P34" s="32">
        <f t="shared" si="1"/>
        <v>12.683333333333334</v>
      </c>
    </row>
    <row r="35" spans="1:16" ht="18.2" customHeight="1" x14ac:dyDescent="0.25">
      <c r="A35" s="123">
        <v>2016</v>
      </c>
      <c r="B35" s="88">
        <v>13.7</v>
      </c>
      <c r="C35" s="88">
        <v>13.7</v>
      </c>
      <c r="D35" s="88">
        <v>13.7</v>
      </c>
      <c r="E35" s="88">
        <v>13.5</v>
      </c>
      <c r="F35" s="88">
        <v>13.5</v>
      </c>
      <c r="G35" s="88">
        <v>13.6</v>
      </c>
      <c r="H35" s="88">
        <v>13.5</v>
      </c>
      <c r="I35" s="88">
        <v>13.6</v>
      </c>
      <c r="J35" s="88">
        <v>13.7</v>
      </c>
      <c r="K35" s="88">
        <v>13.8</v>
      </c>
      <c r="L35" s="88">
        <v>13.7</v>
      </c>
      <c r="M35" s="88">
        <v>13.6</v>
      </c>
      <c r="N35" s="60"/>
      <c r="O35" s="46">
        <f t="shared" si="0"/>
        <v>13.633333333333331</v>
      </c>
      <c r="P35" s="32">
        <f t="shared" si="1"/>
        <v>13.308333333333332</v>
      </c>
    </row>
    <row r="36" spans="1:16" ht="18.2" customHeight="1" x14ac:dyDescent="0.25">
      <c r="A36" s="123">
        <v>2017</v>
      </c>
      <c r="B36" s="88">
        <v>13.5</v>
      </c>
      <c r="C36" s="88">
        <v>13.5</v>
      </c>
      <c r="D36" s="88">
        <v>13.5</v>
      </c>
      <c r="E36" s="88">
        <v>13.6</v>
      </c>
      <c r="F36" s="88">
        <v>13.6</v>
      </c>
      <c r="G36" s="88">
        <v>13.6</v>
      </c>
      <c r="H36" s="88">
        <v>13.7</v>
      </c>
      <c r="I36" s="88">
        <v>13.6</v>
      </c>
      <c r="J36" s="88">
        <v>13.5</v>
      </c>
      <c r="K36" s="88">
        <v>13</v>
      </c>
      <c r="L36" s="88">
        <v>13.1</v>
      </c>
      <c r="M36" s="88">
        <v>13.3</v>
      </c>
      <c r="N36" s="60"/>
      <c r="O36" s="46">
        <f t="shared" si="0"/>
        <v>13.458333333333334</v>
      </c>
      <c r="P36" s="32">
        <f t="shared" si="1"/>
        <v>13.599999999999998</v>
      </c>
    </row>
    <row r="37" spans="1:16" ht="18.2" customHeight="1" x14ac:dyDescent="0.25">
      <c r="A37" s="123">
        <v>2018</v>
      </c>
      <c r="B37" s="88">
        <v>13.1</v>
      </c>
      <c r="C37" s="88">
        <v>13.1</v>
      </c>
      <c r="D37" s="88">
        <v>13.2</v>
      </c>
      <c r="E37" s="88">
        <v>13.2</v>
      </c>
      <c r="F37" s="88">
        <v>13.3</v>
      </c>
      <c r="G37" s="88">
        <v>13.4</v>
      </c>
      <c r="H37" s="88">
        <v>13.4</v>
      </c>
      <c r="I37" s="88">
        <v>13.5</v>
      </c>
      <c r="J37" s="88">
        <v>13.6</v>
      </c>
      <c r="K37" s="88">
        <v>13.4</v>
      </c>
      <c r="L37" s="88">
        <v>13.7</v>
      </c>
      <c r="M37" s="88">
        <v>13.5</v>
      </c>
      <c r="N37" s="60"/>
      <c r="O37" s="46">
        <f t="shared" si="0"/>
        <v>13.366666666666665</v>
      </c>
      <c r="P37" s="32">
        <f t="shared" si="1"/>
        <v>13.291666666666666</v>
      </c>
    </row>
    <row r="38" spans="1:16" ht="18.2" customHeight="1" x14ac:dyDescent="0.25">
      <c r="A38" s="123">
        <v>2019</v>
      </c>
      <c r="B38" s="88">
        <v>13.8</v>
      </c>
      <c r="C38" s="88">
        <v>13.8</v>
      </c>
      <c r="D38" s="88">
        <v>13.9</v>
      </c>
      <c r="E38" s="88">
        <v>14.2</v>
      </c>
      <c r="F38" s="88">
        <v>14.3</v>
      </c>
      <c r="G38" s="88">
        <v>14.3</v>
      </c>
      <c r="H38" s="88">
        <v>14.3</v>
      </c>
      <c r="I38" s="88">
        <v>14.3</v>
      </c>
      <c r="J38" s="88">
        <v>14.5</v>
      </c>
      <c r="K38" s="88">
        <v>14.6</v>
      </c>
      <c r="L38" s="88">
        <v>14.6</v>
      </c>
      <c r="M38" s="88">
        <v>14.6</v>
      </c>
      <c r="N38" s="60"/>
      <c r="O38" s="46">
        <f t="shared" si="0"/>
        <v>14.266666666666666</v>
      </c>
      <c r="P38" s="32">
        <f t="shared" si="1"/>
        <v>13.783333333333331</v>
      </c>
    </row>
    <row r="39" spans="1:16" ht="18.2" customHeight="1" x14ac:dyDescent="0.25">
      <c r="A39" s="123">
        <v>2020</v>
      </c>
      <c r="B39" s="88">
        <v>14.7</v>
      </c>
      <c r="C39" s="88">
        <v>14.8</v>
      </c>
      <c r="D39" s="88">
        <v>14.8</v>
      </c>
      <c r="E39" s="88">
        <v>12.7</v>
      </c>
      <c r="F39" s="88">
        <v>12.8</v>
      </c>
      <c r="G39" s="88">
        <v>13.1</v>
      </c>
      <c r="H39" s="88">
        <v>13.6</v>
      </c>
      <c r="I39" s="88">
        <v>13.8</v>
      </c>
      <c r="J39" s="88">
        <v>13.8</v>
      </c>
      <c r="K39" s="88">
        <v>13.8</v>
      </c>
      <c r="L39" s="88">
        <v>13.8</v>
      </c>
      <c r="M39" s="88">
        <v>13.9</v>
      </c>
      <c r="N39" s="60"/>
      <c r="O39" s="46">
        <f t="shared" si="0"/>
        <v>13.799999999999999</v>
      </c>
      <c r="P39" s="32">
        <f t="shared" si="1"/>
        <v>14.149999999999999</v>
      </c>
    </row>
    <row r="40" spans="1:16" ht="18.2" customHeight="1" x14ac:dyDescent="0.25">
      <c r="A40" s="123">
        <v>2021</v>
      </c>
      <c r="B40" s="88" t="s">
        <v>98</v>
      </c>
      <c r="C40" s="88">
        <v>14.1</v>
      </c>
      <c r="D40" s="88">
        <v>14.2</v>
      </c>
      <c r="E40" s="88">
        <v>14.3</v>
      </c>
      <c r="F40" s="88">
        <v>14.3</v>
      </c>
      <c r="G40" s="88">
        <v>14.3</v>
      </c>
      <c r="H40" s="88">
        <v>14.5</v>
      </c>
      <c r="I40" s="88">
        <v>14.5</v>
      </c>
      <c r="J40" s="88">
        <v>14.7</v>
      </c>
      <c r="K40" s="88">
        <v>15.2</v>
      </c>
      <c r="L40" s="88">
        <v>15.3</v>
      </c>
      <c r="M40" s="88">
        <v>15.3</v>
      </c>
      <c r="N40" s="60"/>
      <c r="O40" s="46">
        <f t="shared" si="0"/>
        <v>14.609090909090911</v>
      </c>
      <c r="P40" s="32">
        <f t="shared" si="1"/>
        <v>14.011666666666667</v>
      </c>
    </row>
    <row r="41" spans="1:16" ht="18.2" customHeight="1" x14ac:dyDescent="0.25">
      <c r="A41" s="123">
        <v>2022</v>
      </c>
      <c r="B41" s="88">
        <v>15.8</v>
      </c>
      <c r="C41" s="88">
        <v>15.6</v>
      </c>
      <c r="D41" s="88">
        <v>15.7</v>
      </c>
      <c r="E41" s="88">
        <v>15.3</v>
      </c>
      <c r="F41" s="88">
        <v>15.3</v>
      </c>
      <c r="G41" s="88">
        <v>15.4</v>
      </c>
      <c r="H41" s="88">
        <v>15.4</v>
      </c>
      <c r="I41" s="88">
        <v>15.3</v>
      </c>
      <c r="J41" s="88">
        <v>15.6</v>
      </c>
      <c r="K41" s="88">
        <v>16</v>
      </c>
      <c r="L41" s="88">
        <v>16</v>
      </c>
      <c r="M41" s="88">
        <v>16.3</v>
      </c>
      <c r="N41" s="60"/>
      <c r="O41" s="46">
        <f t="shared" si="0"/>
        <v>15.641666666666667</v>
      </c>
      <c r="P41" s="32">
        <f t="shared" si="1"/>
        <v>15.216666666666665</v>
      </c>
    </row>
    <row r="42" spans="1:16" ht="18.2" customHeight="1" x14ac:dyDescent="0.25">
      <c r="A42" s="123">
        <v>2023</v>
      </c>
      <c r="B42" s="88">
        <v>15.3</v>
      </c>
      <c r="C42" s="88">
        <v>15.4</v>
      </c>
      <c r="D42" s="88">
        <v>15.5</v>
      </c>
      <c r="E42" s="88">
        <v>15.5</v>
      </c>
      <c r="F42" s="88">
        <v>15.5</v>
      </c>
      <c r="G42" s="88">
        <v>15.6</v>
      </c>
      <c r="H42" s="88">
        <v>15.8</v>
      </c>
      <c r="I42" s="88">
        <v>15.9</v>
      </c>
      <c r="J42" s="88">
        <v>15.9</v>
      </c>
      <c r="K42" s="88">
        <v>15.9</v>
      </c>
      <c r="L42" s="88">
        <v>16</v>
      </c>
      <c r="M42" s="88">
        <v>15.9</v>
      </c>
      <c r="N42" s="60"/>
      <c r="O42" s="46">
        <f t="shared" si="0"/>
        <v>15.683333333333335</v>
      </c>
      <c r="P42" s="32">
        <f t="shared" si="1"/>
        <v>15.616666666666667</v>
      </c>
    </row>
    <row r="43" spans="1:16" ht="18.2" customHeight="1" x14ac:dyDescent="0.25">
      <c r="A43" s="123">
        <v>2024</v>
      </c>
      <c r="B43" s="88">
        <v>15.8</v>
      </c>
      <c r="C43" s="88">
        <v>15.8</v>
      </c>
      <c r="D43" s="88">
        <v>15.9</v>
      </c>
      <c r="E43" s="88">
        <v>16</v>
      </c>
      <c r="F43" s="88">
        <v>16</v>
      </c>
      <c r="G43" s="88">
        <v>16</v>
      </c>
      <c r="H43" s="88">
        <v>16</v>
      </c>
      <c r="I43" s="88">
        <v>16.100000000000001</v>
      </c>
      <c r="J43" s="88">
        <v>16.100000000000001</v>
      </c>
      <c r="K43" s="88">
        <v>16</v>
      </c>
      <c r="L43" s="88">
        <v>16.100000000000001</v>
      </c>
      <c r="M43" s="88">
        <v>15.9</v>
      </c>
      <c r="N43" s="60"/>
      <c r="O43" s="46">
        <f>AVERAGE(B43:M43)</f>
        <v>15.975</v>
      </c>
      <c r="P43" s="32">
        <f t="shared" si="1"/>
        <v>15.908333333333333</v>
      </c>
    </row>
    <row r="44" spans="1:16" ht="18.2" customHeight="1" x14ac:dyDescent="0.25">
      <c r="A44" s="123">
        <v>2025</v>
      </c>
      <c r="B44" s="88">
        <v>16.399999999999999</v>
      </c>
      <c r="C44" s="88">
        <v>16.399999999999999</v>
      </c>
      <c r="D44" s="88">
        <v>16.399999999999999</v>
      </c>
      <c r="E44" s="88">
        <v>16.3</v>
      </c>
      <c r="F44" s="88">
        <v>16.399999999999999</v>
      </c>
      <c r="G44" s="88">
        <v>16.3</v>
      </c>
      <c r="H44" s="88">
        <v>17.100000000000001</v>
      </c>
      <c r="I44" s="88">
        <v>16.899999999999999</v>
      </c>
      <c r="J44" s="88">
        <v>16.7</v>
      </c>
      <c r="K44" s="88">
        <v>16.600000000000001</v>
      </c>
      <c r="L44" s="88">
        <v>16.600000000000001</v>
      </c>
      <c r="M44" s="88">
        <v>16.7</v>
      </c>
      <c r="N44" s="60"/>
      <c r="O44" s="46">
        <f>AVERAGE(B44:M44)</f>
        <v>16.566666666666666</v>
      </c>
      <c r="P44" s="32">
        <f t="shared" si="1"/>
        <v>16.200000000000003</v>
      </c>
    </row>
    <row r="45" spans="1:16" ht="15.75" customHeight="1" x14ac:dyDescent="0.25">
      <c r="A45" s="123">
        <v>2026</v>
      </c>
      <c r="B45" s="87">
        <v>16.600000000000001</v>
      </c>
      <c r="C45" s="87">
        <v>16.600000000000001</v>
      </c>
      <c r="D45" s="60">
        <v>16.7</v>
      </c>
      <c r="E45" s="60" t="s">
        <v>116</v>
      </c>
      <c r="F45" s="60"/>
      <c r="G45" s="60"/>
      <c r="H45" s="60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25">
      <c r="A46" s="17" t="s">
        <v>9</v>
      </c>
      <c r="B46" s="16"/>
      <c r="C46" s="16"/>
      <c r="D46" s="8"/>
      <c r="E46" s="8"/>
      <c r="F46" s="8"/>
      <c r="G46" s="8"/>
      <c r="H46" s="25"/>
      <c r="N46" s="3"/>
      <c r="O46" s="3"/>
      <c r="P46" s="3"/>
    </row>
    <row r="47" spans="1:16" ht="15.75" customHeight="1" x14ac:dyDescent="0.25">
      <c r="A47" s="117"/>
      <c r="B47" s="8"/>
      <c r="C47" s="8"/>
      <c r="D47" s="8"/>
      <c r="E47" s="8"/>
      <c r="F47" s="8"/>
      <c r="G47" s="8"/>
      <c r="H47" s="25"/>
      <c r="N47" s="24"/>
      <c r="O47" s="24"/>
      <c r="P47" s="24"/>
    </row>
    <row r="48" spans="1:16" ht="15.75" customHeight="1" x14ac:dyDescent="0.25">
      <c r="A48" s="8"/>
      <c r="B48" s="8"/>
      <c r="C48" s="8"/>
      <c r="D48" s="8"/>
      <c r="E48" s="8"/>
      <c r="F48" s="8"/>
      <c r="G48" s="8"/>
      <c r="H48" s="25"/>
      <c r="N48" s="25"/>
      <c r="O48" s="25"/>
      <c r="P48" s="25"/>
    </row>
    <row r="49" spans="1:16" ht="18.2" customHeight="1" x14ac:dyDescent="0.25">
      <c r="A49" s="8"/>
      <c r="B49" s="8"/>
      <c r="C49" s="8"/>
      <c r="D49" s="8"/>
      <c r="E49" s="8"/>
      <c r="F49" s="8"/>
      <c r="G49" s="8"/>
      <c r="H49" s="25"/>
      <c r="I49" s="3" t="s">
        <v>24</v>
      </c>
      <c r="J49" s="3"/>
      <c r="K49" s="3"/>
      <c r="L49" s="3"/>
      <c r="M49" s="3"/>
      <c r="N49" s="25"/>
      <c r="O49" s="25"/>
      <c r="P49" s="8"/>
    </row>
    <row r="50" spans="1:16" ht="18.2" customHeight="1" x14ac:dyDescent="0.25">
      <c r="A50" s="8"/>
      <c r="B50" s="8"/>
      <c r="C50" s="8"/>
      <c r="D50" s="8"/>
      <c r="E50" s="8"/>
      <c r="F50" s="8"/>
      <c r="G50" s="8"/>
      <c r="H50" s="8"/>
      <c r="I50" s="3"/>
      <c r="J50" s="3" t="s">
        <v>25</v>
      </c>
      <c r="K50" s="24"/>
      <c r="L50" s="24"/>
      <c r="M50" s="24"/>
      <c r="N50" s="8"/>
      <c r="O50" s="8"/>
      <c r="P50" s="8"/>
    </row>
    <row r="51" spans="1:16" ht="15.75" x14ac:dyDescent="0.25">
      <c r="A51" s="8"/>
      <c r="B51" s="8"/>
      <c r="C51" s="8"/>
      <c r="D51" s="8"/>
      <c r="E51" s="8"/>
      <c r="F51" s="8"/>
      <c r="G51" s="8"/>
      <c r="H51" s="8"/>
      <c r="I51" s="24"/>
      <c r="J51" s="25" t="s">
        <v>26</v>
      </c>
      <c r="K51" s="25"/>
      <c r="L51" s="25"/>
      <c r="M51" s="25"/>
      <c r="N51" s="8"/>
      <c r="O51" s="8"/>
      <c r="P51" s="8"/>
    </row>
    <row r="52" spans="1:16" ht="15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5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5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5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5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15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5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5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5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5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5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5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5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5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5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5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5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5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5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5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ht="15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5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ht="15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ht="15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5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5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ht="15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5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5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ht="15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15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15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ht="15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ht="15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ht="15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ht="15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94"/>
  <sheetViews>
    <sheetView tabSelected="1" topLeftCell="A30" zoomScale="136" zoomScaleNormal="136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 x14ac:dyDescent="0.25">
      <c r="A1" s="173" t="s">
        <v>71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18.2" customHeight="1" x14ac:dyDescent="0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4" t="s">
        <v>21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.2" customHeight="1" x14ac:dyDescent="0.25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 t="s">
        <v>7</v>
      </c>
      <c r="P7" s="59" t="s">
        <v>7</v>
      </c>
    </row>
    <row r="8" spans="1:16" ht="18.2" customHeight="1" x14ac:dyDescent="0.3">
      <c r="A8" s="96" t="s">
        <v>1</v>
      </c>
      <c r="B8" s="96" t="s">
        <v>10</v>
      </c>
      <c r="C8" s="96" t="s">
        <v>66</v>
      </c>
      <c r="D8" s="96" t="s">
        <v>11</v>
      </c>
      <c r="E8" s="96" t="s">
        <v>12</v>
      </c>
      <c r="F8" s="96" t="s">
        <v>17</v>
      </c>
      <c r="G8" s="96" t="s">
        <v>13</v>
      </c>
      <c r="H8" s="96" t="s">
        <v>14</v>
      </c>
      <c r="I8" s="96" t="s">
        <v>15</v>
      </c>
      <c r="J8" s="96" t="s">
        <v>16</v>
      </c>
      <c r="K8" s="96" t="s">
        <v>2</v>
      </c>
      <c r="L8" s="96" t="s">
        <v>3</v>
      </c>
      <c r="M8" s="96" t="s">
        <v>4</v>
      </c>
      <c r="N8" s="58"/>
      <c r="O8" s="59" t="s">
        <v>6</v>
      </c>
      <c r="P8" s="59" t="s">
        <v>5</v>
      </c>
    </row>
    <row r="9" spans="1:16" ht="18.2" customHeight="1" x14ac:dyDescent="0.25">
      <c r="A9" s="60">
        <v>1990</v>
      </c>
      <c r="B9" s="88">
        <v>56.5</v>
      </c>
      <c r="C9" s="88">
        <v>56.6</v>
      </c>
      <c r="D9" s="88">
        <v>57.7</v>
      </c>
      <c r="E9" s="88">
        <v>57.9</v>
      </c>
      <c r="F9" s="88">
        <v>58.3</v>
      </c>
      <c r="G9" s="88">
        <v>58.5</v>
      </c>
      <c r="H9" s="88">
        <v>60.1</v>
      </c>
      <c r="I9" s="88">
        <v>60</v>
      </c>
      <c r="J9" s="88">
        <v>60.3</v>
      </c>
      <c r="K9" s="88">
        <v>58.1</v>
      </c>
      <c r="L9" s="88">
        <v>57.6</v>
      </c>
      <c r="M9" s="88">
        <v>57.4</v>
      </c>
      <c r="N9" s="60"/>
      <c r="O9" s="46">
        <f>AVERAGE(B9:M9)</f>
        <v>58.25</v>
      </c>
      <c r="P9" s="62" t="s">
        <v>20</v>
      </c>
    </row>
    <row r="10" spans="1:16" ht="18.2" customHeight="1" x14ac:dyDescent="0.25">
      <c r="A10" s="60">
        <v>1991</v>
      </c>
      <c r="B10" s="88">
        <v>59.1</v>
      </c>
      <c r="C10" s="88">
        <v>59</v>
      </c>
      <c r="D10" s="88">
        <v>58.8</v>
      </c>
      <c r="E10" s="88">
        <v>59.6</v>
      </c>
      <c r="F10" s="88">
        <v>59.4</v>
      </c>
      <c r="G10" s="88">
        <v>59.7</v>
      </c>
      <c r="H10" s="88">
        <v>59.2</v>
      </c>
      <c r="I10" s="88">
        <v>59</v>
      </c>
      <c r="J10" s="88">
        <v>58.9</v>
      </c>
      <c r="K10" s="88">
        <v>58.7</v>
      </c>
      <c r="L10" s="88">
        <v>59.2</v>
      </c>
      <c r="M10" s="88">
        <v>59.5</v>
      </c>
      <c r="N10" s="61"/>
      <c r="O10" s="46">
        <f t="shared" ref="O10:O42" si="0">AVERAGE(B10:M10)</f>
        <v>59.175000000000004</v>
      </c>
      <c r="P10" s="32">
        <f>(AVERAGE(H9:M9)+AVERAGE(B10:G10))/2</f>
        <v>59.091666666666654</v>
      </c>
    </row>
    <row r="11" spans="1:16" ht="18.2" customHeight="1" x14ac:dyDescent="0.25">
      <c r="A11" s="60">
        <v>1992</v>
      </c>
      <c r="B11" s="88">
        <v>59.9</v>
      </c>
      <c r="C11" s="88">
        <v>60.1</v>
      </c>
      <c r="D11" s="88">
        <v>60.3</v>
      </c>
      <c r="E11" s="88">
        <v>60.7</v>
      </c>
      <c r="F11" s="88">
        <v>61.5</v>
      </c>
      <c r="G11" s="88">
        <v>62.3</v>
      </c>
      <c r="H11" s="88">
        <v>62.9</v>
      </c>
      <c r="I11" s="88">
        <v>63.3</v>
      </c>
      <c r="J11" s="88">
        <v>63.5</v>
      </c>
      <c r="K11" s="88">
        <v>63.6</v>
      </c>
      <c r="L11" s="88">
        <v>63.7</v>
      </c>
      <c r="M11" s="88">
        <v>61.9</v>
      </c>
      <c r="N11" s="61"/>
      <c r="O11" s="46">
        <f t="shared" si="0"/>
        <v>61.975000000000001</v>
      </c>
      <c r="P11" s="32">
        <f t="shared" ref="P11:P42" si="1">(AVERAGE(H10:M10)+AVERAGE(B11:G11))/2</f>
        <v>59.94166666666667</v>
      </c>
    </row>
    <row r="12" spans="1:16" ht="18.2" customHeight="1" x14ac:dyDescent="0.25">
      <c r="A12" s="60">
        <v>1993</v>
      </c>
      <c r="B12" s="88">
        <v>64.7</v>
      </c>
      <c r="C12" s="88">
        <v>65</v>
      </c>
      <c r="D12" s="88">
        <v>65.3</v>
      </c>
      <c r="E12" s="88">
        <v>65.599999999999994</v>
      </c>
      <c r="F12" s="88">
        <v>66.2</v>
      </c>
      <c r="G12" s="88">
        <v>66.099999999999994</v>
      </c>
      <c r="H12" s="88">
        <v>66.900000000000006</v>
      </c>
      <c r="I12" s="88">
        <v>67.400000000000006</v>
      </c>
      <c r="J12" s="88">
        <v>68.3</v>
      </c>
      <c r="K12" s="88">
        <v>68.7</v>
      </c>
      <c r="L12" s="88">
        <v>70.3</v>
      </c>
      <c r="M12" s="88">
        <v>69.5</v>
      </c>
      <c r="N12" s="60"/>
      <c r="O12" s="46">
        <f t="shared" si="0"/>
        <v>66.999999999999986</v>
      </c>
      <c r="P12" s="32">
        <f t="shared" si="1"/>
        <v>64.316666666666663</v>
      </c>
    </row>
    <row r="13" spans="1:16" ht="18.2" customHeight="1" x14ac:dyDescent="0.25">
      <c r="A13" s="60">
        <v>1994</v>
      </c>
      <c r="B13" s="88">
        <v>69.3</v>
      </c>
      <c r="C13" s="88">
        <v>69.8</v>
      </c>
      <c r="D13" s="88">
        <v>70.599999999999994</v>
      </c>
      <c r="E13" s="88">
        <v>70.599999999999994</v>
      </c>
      <c r="F13" s="88">
        <v>70.8</v>
      </c>
      <c r="G13" s="88">
        <v>71.2</v>
      </c>
      <c r="H13" s="88">
        <v>72.400000000000006</v>
      </c>
      <c r="I13" s="88">
        <v>71.400000000000006</v>
      </c>
      <c r="J13" s="88">
        <v>72.5</v>
      </c>
      <c r="K13" s="88">
        <v>74</v>
      </c>
      <c r="L13" s="88">
        <v>73.7</v>
      </c>
      <c r="M13" s="88">
        <v>73.7</v>
      </c>
      <c r="N13" s="60"/>
      <c r="O13" s="46">
        <f t="shared" si="0"/>
        <v>71.666666666666671</v>
      </c>
      <c r="P13" s="32">
        <f t="shared" si="1"/>
        <v>69.449999999999989</v>
      </c>
    </row>
    <row r="14" spans="1:16" ht="18.2" customHeight="1" x14ac:dyDescent="0.25">
      <c r="A14" s="60">
        <v>1995</v>
      </c>
      <c r="B14" s="88">
        <v>73.7</v>
      </c>
      <c r="C14" s="88">
        <v>73.599999999999994</v>
      </c>
      <c r="D14" s="88">
        <v>73.7</v>
      </c>
      <c r="E14" s="88">
        <v>74.599999999999994</v>
      </c>
      <c r="F14" s="88">
        <v>75</v>
      </c>
      <c r="G14" s="88">
        <v>75.5</v>
      </c>
      <c r="H14" s="88">
        <v>75.599999999999994</v>
      </c>
      <c r="I14" s="88">
        <v>76.2</v>
      </c>
      <c r="J14" s="88">
        <v>76.7</v>
      </c>
      <c r="K14" s="88">
        <v>77.8</v>
      </c>
      <c r="L14" s="88">
        <v>78.3</v>
      </c>
      <c r="M14" s="88">
        <v>78.400000000000006</v>
      </c>
      <c r="N14" s="60"/>
      <c r="O14" s="46">
        <f t="shared" si="0"/>
        <v>75.75833333333334</v>
      </c>
      <c r="P14" s="32">
        <f t="shared" si="1"/>
        <v>73.650000000000006</v>
      </c>
    </row>
    <row r="15" spans="1:16" ht="18.2" customHeight="1" x14ac:dyDescent="0.25">
      <c r="A15" s="60">
        <v>1996</v>
      </c>
      <c r="B15" s="88">
        <v>79.099999999999994</v>
      </c>
      <c r="C15" s="88">
        <v>80.599999999999994</v>
      </c>
      <c r="D15" s="88">
        <v>82.1</v>
      </c>
      <c r="E15" s="88">
        <v>81.8</v>
      </c>
      <c r="F15" s="88">
        <v>82.1</v>
      </c>
      <c r="G15" s="88">
        <v>82.6</v>
      </c>
      <c r="H15" s="88">
        <v>81.099999999999994</v>
      </c>
      <c r="I15" s="88">
        <v>82.6</v>
      </c>
      <c r="J15" s="88">
        <v>82.7</v>
      </c>
      <c r="K15" s="88">
        <v>86.7</v>
      </c>
      <c r="L15" s="88">
        <v>85.8</v>
      </c>
      <c r="M15" s="88">
        <v>86.4</v>
      </c>
      <c r="N15" s="60"/>
      <c r="O15" s="46">
        <f t="shared" si="0"/>
        <v>82.8</v>
      </c>
      <c r="P15" s="32">
        <f t="shared" si="1"/>
        <v>79.275000000000006</v>
      </c>
    </row>
    <row r="16" spans="1:16" ht="18.2" customHeight="1" x14ac:dyDescent="0.25">
      <c r="A16" s="60">
        <v>1997</v>
      </c>
      <c r="B16" s="88">
        <v>86.9</v>
      </c>
      <c r="C16" s="88">
        <v>86.9</v>
      </c>
      <c r="D16" s="88">
        <v>87</v>
      </c>
      <c r="E16" s="88">
        <v>85.6</v>
      </c>
      <c r="F16" s="88">
        <v>84.6</v>
      </c>
      <c r="G16" s="88">
        <v>84.4</v>
      </c>
      <c r="H16" s="88">
        <v>83.8</v>
      </c>
      <c r="I16" s="88">
        <v>85.2</v>
      </c>
      <c r="J16" s="88">
        <v>86.4</v>
      </c>
      <c r="K16" s="88">
        <v>86.7</v>
      </c>
      <c r="L16" s="88">
        <v>87.2</v>
      </c>
      <c r="M16" s="88">
        <v>87.1</v>
      </c>
      <c r="N16" s="60"/>
      <c r="O16" s="46">
        <f t="shared" si="0"/>
        <v>85.983333333333334</v>
      </c>
      <c r="P16" s="32">
        <f t="shared" si="1"/>
        <v>85.058333333333323</v>
      </c>
    </row>
    <row r="17" spans="1:16" ht="18.2" customHeight="1" x14ac:dyDescent="0.25">
      <c r="A17" s="60">
        <v>1998</v>
      </c>
      <c r="B17" s="88">
        <v>86.6</v>
      </c>
      <c r="C17" s="88">
        <v>86.5</v>
      </c>
      <c r="D17" s="88">
        <v>86.7</v>
      </c>
      <c r="E17" s="88">
        <v>86.4</v>
      </c>
      <c r="F17" s="88">
        <v>87.9</v>
      </c>
      <c r="G17" s="88">
        <v>88</v>
      </c>
      <c r="H17" s="88">
        <v>88.7</v>
      </c>
      <c r="I17" s="88">
        <v>89.2</v>
      </c>
      <c r="J17" s="88">
        <v>89.7</v>
      </c>
      <c r="K17" s="88">
        <v>87</v>
      </c>
      <c r="L17" s="88">
        <v>88.8</v>
      </c>
      <c r="M17" s="88">
        <v>87</v>
      </c>
      <c r="N17" s="60"/>
      <c r="O17" s="46">
        <f t="shared" si="0"/>
        <v>87.708333333333329</v>
      </c>
      <c r="P17" s="32">
        <f t="shared" si="1"/>
        <v>86.541666666666657</v>
      </c>
    </row>
    <row r="18" spans="1:16" ht="18.2" customHeight="1" x14ac:dyDescent="0.25">
      <c r="A18" s="60">
        <v>1999</v>
      </c>
      <c r="B18" s="88">
        <v>91.1</v>
      </c>
      <c r="C18" s="88">
        <v>91.9</v>
      </c>
      <c r="D18" s="88">
        <v>92.5</v>
      </c>
      <c r="E18" s="88">
        <v>95.4</v>
      </c>
      <c r="F18" s="88">
        <v>95.7</v>
      </c>
      <c r="G18" s="88">
        <v>96</v>
      </c>
      <c r="H18" s="88">
        <v>95.8</v>
      </c>
      <c r="I18" s="88">
        <v>96.1</v>
      </c>
      <c r="J18" s="88">
        <v>97.2</v>
      </c>
      <c r="K18" s="88">
        <v>95.7</v>
      </c>
      <c r="L18" s="88">
        <v>95.9</v>
      </c>
      <c r="M18" s="88">
        <v>95</v>
      </c>
      <c r="N18" s="60"/>
      <c r="O18" s="46">
        <f t="shared" si="0"/>
        <v>94.858333333333334</v>
      </c>
      <c r="P18" s="32">
        <f t="shared" si="1"/>
        <v>91.083333333333343</v>
      </c>
    </row>
    <row r="19" spans="1:16" ht="18.2" customHeight="1" x14ac:dyDescent="0.25">
      <c r="A19" s="60">
        <v>2000</v>
      </c>
      <c r="B19" s="88">
        <v>97.3</v>
      </c>
      <c r="C19" s="88">
        <v>97.5</v>
      </c>
      <c r="D19" s="88">
        <v>97.5</v>
      </c>
      <c r="E19" s="88">
        <v>97.6</v>
      </c>
      <c r="F19" s="88">
        <v>97.2</v>
      </c>
      <c r="G19" s="88">
        <v>98.8</v>
      </c>
      <c r="H19" s="88">
        <v>99</v>
      </c>
      <c r="I19" s="88">
        <v>98.8</v>
      </c>
      <c r="J19" s="88">
        <v>98.7</v>
      </c>
      <c r="K19" s="88">
        <v>98.6</v>
      </c>
      <c r="L19" s="88">
        <v>98.2</v>
      </c>
      <c r="M19" s="88">
        <v>98.8</v>
      </c>
      <c r="N19" s="60"/>
      <c r="O19" s="46">
        <f t="shared" si="0"/>
        <v>98.166666666666671</v>
      </c>
      <c r="P19" s="32">
        <f t="shared" si="1"/>
        <v>96.799999999999983</v>
      </c>
    </row>
    <row r="20" spans="1:16" ht="18.2" customHeight="1" x14ac:dyDescent="0.25">
      <c r="A20" s="60">
        <v>2001</v>
      </c>
      <c r="B20" s="88">
        <v>97.3</v>
      </c>
      <c r="C20" s="88">
        <v>96.9</v>
      </c>
      <c r="D20" s="88">
        <v>97</v>
      </c>
      <c r="E20" s="88">
        <v>97.4</v>
      </c>
      <c r="F20" s="88">
        <v>97</v>
      </c>
      <c r="G20" s="88">
        <v>96.9</v>
      </c>
      <c r="H20" s="88">
        <v>98.9</v>
      </c>
      <c r="I20" s="88">
        <v>96.6</v>
      </c>
      <c r="J20" s="88">
        <v>96.2</v>
      </c>
      <c r="K20" s="88">
        <v>96.4</v>
      </c>
      <c r="L20" s="88">
        <v>97.1</v>
      </c>
      <c r="M20" s="88">
        <v>96.8</v>
      </c>
      <c r="N20" s="61"/>
      <c r="O20" s="46">
        <f t="shared" si="0"/>
        <v>97.041666666666671</v>
      </c>
      <c r="P20" s="32">
        <f t="shared" si="1"/>
        <v>97.883333333333326</v>
      </c>
    </row>
    <row r="21" spans="1:16" ht="18.2" customHeight="1" x14ac:dyDescent="0.25">
      <c r="A21" s="60">
        <v>2002</v>
      </c>
      <c r="B21" s="88">
        <v>98.1</v>
      </c>
      <c r="C21" s="88">
        <v>98.8</v>
      </c>
      <c r="D21" s="88">
        <v>97.4</v>
      </c>
      <c r="E21" s="88">
        <v>97</v>
      </c>
      <c r="F21" s="88">
        <v>97.3</v>
      </c>
      <c r="G21" s="88">
        <v>97.2</v>
      </c>
      <c r="H21" s="88">
        <v>98.2</v>
      </c>
      <c r="I21" s="88">
        <v>98.5</v>
      </c>
      <c r="J21" s="88">
        <v>99.2</v>
      </c>
      <c r="K21" s="88">
        <v>98</v>
      </c>
      <c r="L21" s="88">
        <v>97.4</v>
      </c>
      <c r="M21" s="88">
        <v>99.9</v>
      </c>
      <c r="N21" s="61"/>
      <c r="O21" s="46">
        <f t="shared" si="0"/>
        <v>98.083333333333357</v>
      </c>
      <c r="P21" s="32">
        <f t="shared" si="1"/>
        <v>97.316666666666663</v>
      </c>
    </row>
    <row r="22" spans="1:16" ht="18.2" customHeight="1" x14ac:dyDescent="0.25">
      <c r="A22" s="122">
        <v>2003</v>
      </c>
      <c r="B22" s="88">
        <v>96.9</v>
      </c>
      <c r="C22" s="88">
        <v>97.2</v>
      </c>
      <c r="D22" s="88">
        <v>98.3</v>
      </c>
      <c r="E22" s="88">
        <v>99.1</v>
      </c>
      <c r="F22" s="88">
        <v>99.5</v>
      </c>
      <c r="G22" s="88">
        <v>99.8</v>
      </c>
      <c r="H22" s="88">
        <v>100</v>
      </c>
      <c r="I22" s="88">
        <v>99.4</v>
      </c>
      <c r="J22" s="88">
        <v>100.4</v>
      </c>
      <c r="K22" s="88">
        <v>101</v>
      </c>
      <c r="L22" s="88">
        <v>100.7</v>
      </c>
      <c r="M22" s="88">
        <v>101.1</v>
      </c>
      <c r="N22" s="61"/>
      <c r="O22" s="46">
        <f t="shared" si="0"/>
        <v>99.449999999999989</v>
      </c>
      <c r="P22" s="32">
        <f t="shared" si="1"/>
        <v>98.499999999999986</v>
      </c>
    </row>
    <row r="23" spans="1:16" ht="18.2" customHeight="1" x14ac:dyDescent="0.25">
      <c r="A23" s="122">
        <v>2004</v>
      </c>
      <c r="B23" s="88">
        <v>102.3</v>
      </c>
      <c r="C23" s="88">
        <v>102.8</v>
      </c>
      <c r="D23" s="88">
        <v>103.4</v>
      </c>
      <c r="E23" s="88">
        <v>103.1</v>
      </c>
      <c r="F23" s="88">
        <v>104</v>
      </c>
      <c r="G23" s="88">
        <v>105.3</v>
      </c>
      <c r="H23" s="88">
        <v>103.3</v>
      </c>
      <c r="I23" s="88">
        <v>103.9</v>
      </c>
      <c r="J23" s="88">
        <v>103.8</v>
      </c>
      <c r="K23" s="88">
        <v>103.7</v>
      </c>
      <c r="L23" s="88">
        <v>104</v>
      </c>
      <c r="M23" s="88">
        <v>105.4</v>
      </c>
      <c r="N23" s="63"/>
      <c r="O23" s="46">
        <f t="shared" si="0"/>
        <v>103.75</v>
      </c>
      <c r="P23" s="32">
        <f t="shared" si="1"/>
        <v>101.95833333333334</v>
      </c>
    </row>
    <row r="24" spans="1:16" ht="18.2" customHeight="1" x14ac:dyDescent="0.25">
      <c r="A24" s="122">
        <v>2005</v>
      </c>
      <c r="B24" s="88">
        <v>104.1</v>
      </c>
      <c r="C24" s="88">
        <v>104.6</v>
      </c>
      <c r="D24" s="88">
        <v>103.8</v>
      </c>
      <c r="E24" s="88">
        <v>103.4</v>
      </c>
      <c r="F24" s="88">
        <v>102.8</v>
      </c>
      <c r="G24" s="88">
        <v>102.9</v>
      </c>
      <c r="H24" s="88">
        <v>104.3</v>
      </c>
      <c r="I24" s="88">
        <v>104.9</v>
      </c>
      <c r="J24" s="88">
        <v>104.9</v>
      </c>
      <c r="K24" s="88">
        <v>105</v>
      </c>
      <c r="L24" s="88">
        <v>105.8</v>
      </c>
      <c r="M24" s="88">
        <v>107.5</v>
      </c>
      <c r="N24" s="63"/>
      <c r="O24" s="46">
        <f t="shared" si="0"/>
        <v>104.49999999999999</v>
      </c>
      <c r="P24" s="32">
        <f t="shared" si="1"/>
        <v>103.80833333333332</v>
      </c>
    </row>
    <row r="25" spans="1:16" ht="18.2" customHeight="1" x14ac:dyDescent="0.25">
      <c r="A25" s="122">
        <v>2006</v>
      </c>
      <c r="B25" s="88">
        <v>106.2</v>
      </c>
      <c r="C25" s="88">
        <v>107.2</v>
      </c>
      <c r="D25" s="88">
        <v>107.7</v>
      </c>
      <c r="E25" s="88">
        <v>108</v>
      </c>
      <c r="F25" s="88">
        <v>108.3</v>
      </c>
      <c r="G25" s="88">
        <v>108.5</v>
      </c>
      <c r="H25" s="88">
        <v>106.9</v>
      </c>
      <c r="I25" s="88">
        <v>107.5</v>
      </c>
      <c r="J25" s="88">
        <v>107.2</v>
      </c>
      <c r="K25" s="88">
        <v>108.7</v>
      </c>
      <c r="L25" s="88">
        <v>108.6</v>
      </c>
      <c r="M25" s="88">
        <v>107.8</v>
      </c>
      <c r="N25" s="64"/>
      <c r="O25" s="46">
        <f t="shared" si="0"/>
        <v>107.71666666666665</v>
      </c>
      <c r="P25" s="32">
        <f t="shared" si="1"/>
        <v>106.52499999999999</v>
      </c>
    </row>
    <row r="26" spans="1:16" ht="18.2" customHeight="1" x14ac:dyDescent="0.25">
      <c r="A26" s="122">
        <v>2007</v>
      </c>
      <c r="B26" s="88">
        <v>109.5</v>
      </c>
      <c r="C26" s="88">
        <v>108.6</v>
      </c>
      <c r="D26" s="88">
        <v>109</v>
      </c>
      <c r="E26" s="88">
        <v>110</v>
      </c>
      <c r="F26" s="88">
        <v>110.6</v>
      </c>
      <c r="G26" s="88">
        <v>110.4</v>
      </c>
      <c r="H26" s="88">
        <v>110</v>
      </c>
      <c r="I26" s="88">
        <v>110.1</v>
      </c>
      <c r="J26" s="88">
        <v>110.5</v>
      </c>
      <c r="K26" s="88">
        <v>110.1</v>
      </c>
      <c r="L26" s="88">
        <v>109.3</v>
      </c>
      <c r="M26" s="88">
        <v>107.8</v>
      </c>
      <c r="N26" s="64"/>
      <c r="O26" s="46">
        <f t="shared" si="0"/>
        <v>109.65833333333332</v>
      </c>
      <c r="P26" s="32">
        <f t="shared" si="1"/>
        <v>108.73333333333332</v>
      </c>
    </row>
    <row r="27" spans="1:16" ht="18.2" customHeight="1" x14ac:dyDescent="0.25">
      <c r="A27" s="123">
        <v>2008</v>
      </c>
      <c r="B27" s="88">
        <v>106.8</v>
      </c>
      <c r="C27" s="88">
        <v>106.9</v>
      </c>
      <c r="D27" s="88">
        <v>106.9</v>
      </c>
      <c r="E27" s="88">
        <v>106.2</v>
      </c>
      <c r="F27" s="88">
        <v>105.7</v>
      </c>
      <c r="G27" s="88">
        <v>106.3</v>
      </c>
      <c r="H27" s="88">
        <v>106.6</v>
      </c>
      <c r="I27" s="88">
        <v>105.9</v>
      </c>
      <c r="J27" s="88">
        <v>105.6</v>
      </c>
      <c r="K27" s="88">
        <v>104.3</v>
      </c>
      <c r="L27" s="88">
        <v>103.6</v>
      </c>
      <c r="M27" s="88">
        <v>104</v>
      </c>
      <c r="N27" s="61"/>
      <c r="O27" s="46">
        <f t="shared" si="0"/>
        <v>105.73333333333333</v>
      </c>
      <c r="P27" s="32">
        <f t="shared" si="1"/>
        <v>108.04999999999998</v>
      </c>
    </row>
    <row r="28" spans="1:16" ht="18.2" customHeight="1" x14ac:dyDescent="0.25">
      <c r="A28" s="123">
        <v>2009</v>
      </c>
      <c r="B28" s="88">
        <v>102.9</v>
      </c>
      <c r="C28" s="88">
        <v>102</v>
      </c>
      <c r="D28" s="88">
        <v>101.2</v>
      </c>
      <c r="E28" s="88">
        <v>102</v>
      </c>
      <c r="F28" s="88">
        <v>101.7</v>
      </c>
      <c r="G28" s="88">
        <v>101.3</v>
      </c>
      <c r="H28" s="88">
        <v>102</v>
      </c>
      <c r="I28" s="88">
        <v>102.7</v>
      </c>
      <c r="J28" s="88">
        <v>101.9</v>
      </c>
      <c r="K28" s="88">
        <v>102.1</v>
      </c>
      <c r="L28" s="88">
        <v>101.9</v>
      </c>
      <c r="M28" s="88">
        <v>104.4</v>
      </c>
      <c r="N28" s="60"/>
      <c r="O28" s="46">
        <f t="shared" si="0"/>
        <v>102.17500000000001</v>
      </c>
      <c r="P28" s="32">
        <f t="shared" si="1"/>
        <v>103.42500000000001</v>
      </c>
    </row>
    <row r="29" spans="1:16" ht="18.2" customHeight="1" x14ac:dyDescent="0.25">
      <c r="A29" s="123">
        <v>2010</v>
      </c>
      <c r="B29" s="88">
        <v>103.4</v>
      </c>
      <c r="C29" s="88">
        <v>103.5</v>
      </c>
      <c r="D29" s="88">
        <v>103.2</v>
      </c>
      <c r="E29" s="88">
        <v>102.6</v>
      </c>
      <c r="F29" s="88">
        <v>102.7</v>
      </c>
      <c r="G29" s="88">
        <v>103.2</v>
      </c>
      <c r="H29" s="88">
        <v>104.4</v>
      </c>
      <c r="I29" s="88">
        <v>104.8</v>
      </c>
      <c r="J29" s="88">
        <v>106.4</v>
      </c>
      <c r="K29" s="88">
        <v>105.2</v>
      </c>
      <c r="L29" s="88">
        <v>106</v>
      </c>
      <c r="M29" s="88">
        <v>105.3</v>
      </c>
      <c r="N29" s="60"/>
      <c r="O29" s="46">
        <f t="shared" si="0"/>
        <v>104.22500000000001</v>
      </c>
      <c r="P29" s="32">
        <f t="shared" si="1"/>
        <v>102.80000000000001</v>
      </c>
    </row>
    <row r="30" spans="1:16" ht="18.2" customHeight="1" x14ac:dyDescent="0.25">
      <c r="A30" s="123">
        <v>2011</v>
      </c>
      <c r="B30" s="88">
        <v>105.5</v>
      </c>
      <c r="C30" s="88">
        <v>106</v>
      </c>
      <c r="D30" s="88">
        <v>106.1</v>
      </c>
      <c r="E30" s="88">
        <v>106.5</v>
      </c>
      <c r="F30" s="88">
        <v>106.1</v>
      </c>
      <c r="G30" s="88">
        <v>105.9</v>
      </c>
      <c r="H30" s="88">
        <v>106.2</v>
      </c>
      <c r="I30" s="88">
        <v>106</v>
      </c>
      <c r="J30" s="88">
        <v>106.9</v>
      </c>
      <c r="K30" s="88">
        <v>106.8</v>
      </c>
      <c r="L30" s="88">
        <v>107.7</v>
      </c>
      <c r="M30" s="88">
        <v>108.5</v>
      </c>
      <c r="N30" s="60"/>
      <c r="O30" s="46">
        <f t="shared" si="0"/>
        <v>106.51666666666667</v>
      </c>
      <c r="P30" s="32">
        <f t="shared" si="1"/>
        <v>105.68333333333332</v>
      </c>
    </row>
    <row r="31" spans="1:16" ht="18.2" customHeight="1" x14ac:dyDescent="0.25">
      <c r="A31" s="123">
        <v>2012</v>
      </c>
      <c r="B31" s="88">
        <v>110</v>
      </c>
      <c r="C31" s="88">
        <v>109.8</v>
      </c>
      <c r="D31" s="88">
        <v>110</v>
      </c>
      <c r="E31" s="88">
        <v>110.5</v>
      </c>
      <c r="F31" s="88">
        <v>111.1</v>
      </c>
      <c r="G31" s="88">
        <v>113.2</v>
      </c>
      <c r="H31" s="88">
        <v>111.4</v>
      </c>
      <c r="I31" s="88">
        <v>112.3</v>
      </c>
      <c r="J31" s="88">
        <v>111.1</v>
      </c>
      <c r="K31" s="88">
        <v>111.9</v>
      </c>
      <c r="L31" s="88">
        <v>111.6</v>
      </c>
      <c r="M31" s="88">
        <v>112.1</v>
      </c>
      <c r="N31" s="60"/>
      <c r="O31" s="46">
        <f t="shared" si="0"/>
        <v>111.24999999999999</v>
      </c>
      <c r="P31" s="32">
        <f t="shared" si="1"/>
        <v>108.89166666666667</v>
      </c>
    </row>
    <row r="32" spans="1:16" ht="18.2" customHeight="1" x14ac:dyDescent="0.25">
      <c r="A32" s="123">
        <v>2013</v>
      </c>
      <c r="B32" s="88">
        <v>112.8</v>
      </c>
      <c r="C32" s="88">
        <v>112.6</v>
      </c>
      <c r="D32" s="88">
        <v>113.4</v>
      </c>
      <c r="E32" s="88">
        <v>113.4</v>
      </c>
      <c r="F32" s="88">
        <v>113.7</v>
      </c>
      <c r="G32" s="88">
        <v>114.2</v>
      </c>
      <c r="H32" s="88">
        <v>113.6</v>
      </c>
      <c r="I32" s="88">
        <v>115.2</v>
      </c>
      <c r="J32" s="88">
        <v>115.7</v>
      </c>
      <c r="K32" s="88">
        <v>116.5</v>
      </c>
      <c r="L32" s="88">
        <v>117.5</v>
      </c>
      <c r="M32" s="88">
        <v>117.2</v>
      </c>
      <c r="N32" s="60"/>
      <c r="O32" s="46">
        <f t="shared" si="0"/>
        <v>114.65000000000002</v>
      </c>
      <c r="P32" s="32">
        <f t="shared" si="1"/>
        <v>112.54166666666667</v>
      </c>
    </row>
    <row r="33" spans="1:16" ht="18.2" customHeight="1" x14ac:dyDescent="0.25">
      <c r="A33" s="123">
        <v>2014</v>
      </c>
      <c r="B33" s="88">
        <v>114.9</v>
      </c>
      <c r="C33" s="88">
        <v>113.2</v>
      </c>
      <c r="D33" s="88">
        <v>113.3</v>
      </c>
      <c r="E33" s="88">
        <v>113.3</v>
      </c>
      <c r="F33" s="88">
        <v>113.7</v>
      </c>
      <c r="G33" s="88">
        <v>113</v>
      </c>
      <c r="H33" s="88">
        <v>112.6</v>
      </c>
      <c r="I33" s="88">
        <v>111.9</v>
      </c>
      <c r="J33" s="88">
        <v>111.9</v>
      </c>
      <c r="K33" s="88">
        <v>112.1</v>
      </c>
      <c r="L33" s="88">
        <v>112.6</v>
      </c>
      <c r="M33" s="88">
        <v>113.8</v>
      </c>
      <c r="N33" s="60"/>
      <c r="O33" s="46">
        <f t="shared" si="0"/>
        <v>113.02499999999999</v>
      </c>
      <c r="P33" s="32">
        <f t="shared" si="1"/>
        <v>114.75833333333334</v>
      </c>
    </row>
    <row r="34" spans="1:16" ht="18.2" customHeight="1" x14ac:dyDescent="0.25">
      <c r="A34" s="123">
        <v>2015</v>
      </c>
      <c r="B34" s="88">
        <v>112.9</v>
      </c>
      <c r="C34" s="88">
        <v>113.1</v>
      </c>
      <c r="D34" s="88">
        <v>113</v>
      </c>
      <c r="E34" s="88">
        <v>112.9</v>
      </c>
      <c r="F34" s="88">
        <v>113.4</v>
      </c>
      <c r="G34" s="88">
        <v>113.1</v>
      </c>
      <c r="H34" s="88">
        <v>113</v>
      </c>
      <c r="I34" s="88">
        <v>113.4</v>
      </c>
      <c r="J34" s="88">
        <v>113.3</v>
      </c>
      <c r="K34" s="88">
        <v>112.6</v>
      </c>
      <c r="L34" s="88">
        <v>112.4</v>
      </c>
      <c r="M34" s="88">
        <v>111.6</v>
      </c>
      <c r="N34" s="60"/>
      <c r="O34" s="46">
        <f t="shared" si="0"/>
        <v>112.89166666666665</v>
      </c>
      <c r="P34" s="32">
        <f t="shared" si="1"/>
        <v>112.77500000000001</v>
      </c>
    </row>
    <row r="35" spans="1:16" ht="18.2" customHeight="1" x14ac:dyDescent="0.25">
      <c r="A35" s="123">
        <v>2016</v>
      </c>
      <c r="B35" s="88">
        <v>113.4</v>
      </c>
      <c r="C35" s="88">
        <v>112.9</v>
      </c>
      <c r="D35" s="88">
        <v>113.5</v>
      </c>
      <c r="E35" s="88">
        <v>114.4</v>
      </c>
      <c r="F35" s="88">
        <v>114</v>
      </c>
      <c r="G35" s="88">
        <v>114.8</v>
      </c>
      <c r="H35" s="88">
        <v>114.1</v>
      </c>
      <c r="I35" s="88">
        <v>114.4</v>
      </c>
      <c r="J35" s="88">
        <v>116.1</v>
      </c>
      <c r="K35" s="88">
        <v>116.9</v>
      </c>
      <c r="L35" s="88">
        <v>116.6</v>
      </c>
      <c r="M35" s="88">
        <v>116.8</v>
      </c>
      <c r="N35" s="60"/>
      <c r="O35" s="46">
        <f t="shared" si="0"/>
        <v>114.82499999999999</v>
      </c>
      <c r="P35" s="32">
        <f t="shared" si="1"/>
        <v>113.27499999999999</v>
      </c>
    </row>
    <row r="36" spans="1:16" ht="18.2" customHeight="1" x14ac:dyDescent="0.25">
      <c r="A36" s="123">
        <v>2017</v>
      </c>
      <c r="B36" s="88">
        <v>116.6</v>
      </c>
      <c r="C36" s="88">
        <v>116.2</v>
      </c>
      <c r="D36" s="88">
        <v>115.9</v>
      </c>
      <c r="E36" s="88">
        <v>114.5</v>
      </c>
      <c r="F36" s="88">
        <v>115</v>
      </c>
      <c r="G36" s="88">
        <v>115.1</v>
      </c>
      <c r="H36" s="88">
        <v>115.3</v>
      </c>
      <c r="I36" s="88">
        <v>115.5</v>
      </c>
      <c r="J36" s="88">
        <v>114.5</v>
      </c>
      <c r="K36" s="88">
        <v>111.7</v>
      </c>
      <c r="L36" s="88">
        <v>117.6</v>
      </c>
      <c r="M36" s="88">
        <v>124.7</v>
      </c>
      <c r="N36" s="60"/>
      <c r="O36" s="46">
        <f t="shared" si="0"/>
        <v>116.05</v>
      </c>
      <c r="P36" s="32">
        <f t="shared" si="1"/>
        <v>115.68333333333334</v>
      </c>
    </row>
    <row r="37" spans="1:16" ht="18.2" customHeight="1" x14ac:dyDescent="0.25">
      <c r="A37" s="123">
        <v>2018</v>
      </c>
      <c r="B37" s="88">
        <v>119.7</v>
      </c>
      <c r="C37" s="88">
        <v>122</v>
      </c>
      <c r="D37" s="88">
        <v>121.5</v>
      </c>
      <c r="E37" s="88">
        <v>123.4</v>
      </c>
      <c r="F37" s="88">
        <v>123.9</v>
      </c>
      <c r="G37" s="88">
        <v>123.9</v>
      </c>
      <c r="H37" s="88">
        <v>124.2</v>
      </c>
      <c r="I37" s="88">
        <v>124</v>
      </c>
      <c r="J37" s="88">
        <v>123.8</v>
      </c>
      <c r="K37" s="88">
        <v>124.3</v>
      </c>
      <c r="L37" s="88">
        <v>123.9</v>
      </c>
      <c r="M37" s="88">
        <v>123.8</v>
      </c>
      <c r="N37" s="60"/>
      <c r="O37" s="46">
        <f t="shared" si="0"/>
        <v>123.2</v>
      </c>
      <c r="P37" s="32">
        <f t="shared" si="1"/>
        <v>119.47499999999999</v>
      </c>
    </row>
    <row r="38" spans="1:16" ht="18.2" customHeight="1" x14ac:dyDescent="0.25">
      <c r="A38" s="123">
        <v>2019</v>
      </c>
      <c r="B38" s="88">
        <v>123.2</v>
      </c>
      <c r="C38" s="88">
        <v>123.1</v>
      </c>
      <c r="D38" s="88">
        <v>124.2</v>
      </c>
      <c r="E38" s="88">
        <v>123.9</v>
      </c>
      <c r="F38" s="88">
        <v>124.4</v>
      </c>
      <c r="G38" s="88">
        <v>124.3</v>
      </c>
      <c r="H38" s="88">
        <v>122.9</v>
      </c>
      <c r="I38" s="88">
        <v>124.3</v>
      </c>
      <c r="J38" s="88">
        <v>124.5</v>
      </c>
      <c r="K38" s="88">
        <v>123.8</v>
      </c>
      <c r="L38" s="88">
        <v>124.2</v>
      </c>
      <c r="M38" s="88">
        <v>123.8</v>
      </c>
      <c r="N38" s="60"/>
      <c r="O38" s="46">
        <f t="shared" si="0"/>
        <v>123.88333333333331</v>
      </c>
      <c r="P38" s="32">
        <f t="shared" si="1"/>
        <v>123.92499999999998</v>
      </c>
    </row>
    <row r="39" spans="1:16" ht="18.2" customHeight="1" x14ac:dyDescent="0.25">
      <c r="A39" s="123">
        <v>2020</v>
      </c>
      <c r="B39" s="88">
        <v>123.4</v>
      </c>
      <c r="C39" s="88">
        <v>124.3</v>
      </c>
      <c r="D39" s="88">
        <v>123.7</v>
      </c>
      <c r="E39" s="88">
        <v>108.4</v>
      </c>
      <c r="F39" s="88">
        <v>109.7</v>
      </c>
      <c r="G39" s="88">
        <v>111.6</v>
      </c>
      <c r="H39" s="88">
        <v>117.1</v>
      </c>
      <c r="I39" s="88">
        <v>118.4</v>
      </c>
      <c r="J39" s="88">
        <v>119.2</v>
      </c>
      <c r="K39" s="88">
        <v>119.9</v>
      </c>
      <c r="L39" s="88">
        <v>119.9</v>
      </c>
      <c r="M39" s="88">
        <v>120.3</v>
      </c>
      <c r="N39" s="60"/>
      <c r="O39" s="46">
        <f t="shared" si="0"/>
        <v>117.99166666666667</v>
      </c>
      <c r="P39" s="32">
        <f t="shared" si="1"/>
        <v>120.38333333333334</v>
      </c>
    </row>
    <row r="40" spans="1:16" ht="18.2" customHeight="1" x14ac:dyDescent="0.25">
      <c r="A40" s="123">
        <v>2021</v>
      </c>
      <c r="B40" s="88">
        <v>123</v>
      </c>
      <c r="C40" s="88">
        <v>123.7</v>
      </c>
      <c r="D40" s="88">
        <v>124.5</v>
      </c>
      <c r="E40" s="88">
        <v>126.5</v>
      </c>
      <c r="F40" s="88">
        <v>127</v>
      </c>
      <c r="G40" s="88">
        <v>128.69999999999999</v>
      </c>
      <c r="H40" s="88">
        <v>131.30000000000001</v>
      </c>
      <c r="I40" s="88">
        <v>132.19999999999999</v>
      </c>
      <c r="J40" s="88">
        <v>133.80000000000001</v>
      </c>
      <c r="K40" s="88">
        <v>134.9</v>
      </c>
      <c r="L40" s="88">
        <v>135.69999999999999</v>
      </c>
      <c r="M40" s="88">
        <v>135.5</v>
      </c>
      <c r="N40" s="60"/>
      <c r="O40" s="46">
        <f t="shared" si="0"/>
        <v>129.73333333333335</v>
      </c>
      <c r="P40" s="32">
        <f t="shared" si="1"/>
        <v>122.35</v>
      </c>
    </row>
    <row r="41" spans="1:16" ht="18.2" customHeight="1" x14ac:dyDescent="0.25">
      <c r="A41" s="123">
        <v>2022</v>
      </c>
      <c r="B41" s="88">
        <v>137.9</v>
      </c>
      <c r="C41" s="88">
        <v>138.30000000000001</v>
      </c>
      <c r="D41" s="88">
        <v>139.4</v>
      </c>
      <c r="E41" s="88">
        <v>138.30000000000001</v>
      </c>
      <c r="F41" s="88">
        <v>138.80000000000001</v>
      </c>
      <c r="G41" s="88">
        <v>139.69999999999999</v>
      </c>
      <c r="H41" s="88">
        <v>140.30000000000001</v>
      </c>
      <c r="I41" s="88">
        <v>140.80000000000001</v>
      </c>
      <c r="J41" s="88">
        <v>141.5</v>
      </c>
      <c r="K41" s="88">
        <v>143.4</v>
      </c>
      <c r="L41" s="88">
        <v>144.19999999999999</v>
      </c>
      <c r="M41" s="88">
        <v>145.9</v>
      </c>
      <c r="N41" s="60"/>
      <c r="O41" s="46">
        <f t="shared" si="0"/>
        <v>140.70833333333334</v>
      </c>
      <c r="P41" s="32">
        <f t="shared" si="1"/>
        <v>136.31666666666666</v>
      </c>
    </row>
    <row r="42" spans="1:16" ht="18.2" customHeight="1" x14ac:dyDescent="0.25">
      <c r="A42" s="123">
        <v>2023</v>
      </c>
      <c r="B42" s="88">
        <v>139.4</v>
      </c>
      <c r="C42" s="88">
        <v>140</v>
      </c>
      <c r="D42" s="88">
        <v>139.69999999999999</v>
      </c>
      <c r="E42" s="88">
        <v>140.5</v>
      </c>
      <c r="F42" s="88">
        <v>140.80000000000001</v>
      </c>
      <c r="G42" s="88">
        <v>141.19999999999999</v>
      </c>
      <c r="H42" s="88">
        <v>139.1</v>
      </c>
      <c r="I42" s="88">
        <v>140.69999999999999</v>
      </c>
      <c r="J42" s="88">
        <v>140.5</v>
      </c>
      <c r="K42" s="88">
        <v>139.80000000000001</v>
      </c>
      <c r="L42" s="88">
        <v>141.1</v>
      </c>
      <c r="M42" s="88">
        <v>139.6</v>
      </c>
      <c r="N42" s="60"/>
      <c r="O42" s="46">
        <f t="shared" si="0"/>
        <v>140.19999999999996</v>
      </c>
      <c r="P42" s="32">
        <f t="shared" si="1"/>
        <v>141.47499999999999</v>
      </c>
    </row>
    <row r="43" spans="1:16" ht="18.2" customHeight="1" x14ac:dyDescent="0.25">
      <c r="A43" s="123">
        <v>2024</v>
      </c>
      <c r="B43" s="88">
        <v>137.6</v>
      </c>
      <c r="C43" s="88">
        <v>138</v>
      </c>
      <c r="D43" s="88">
        <v>138.4</v>
      </c>
      <c r="E43" s="88">
        <v>138.19999999999999</v>
      </c>
      <c r="F43" s="88">
        <v>138.6</v>
      </c>
      <c r="G43" s="88">
        <v>138.19999999999999</v>
      </c>
      <c r="H43" s="88">
        <v>135.80000000000001</v>
      </c>
      <c r="I43" s="88">
        <v>135.80000000000001</v>
      </c>
      <c r="J43" s="88">
        <v>137.30000000000001</v>
      </c>
      <c r="K43" s="88">
        <v>136.30000000000001</v>
      </c>
      <c r="L43" s="88">
        <v>136.30000000000001</v>
      </c>
      <c r="M43" s="88">
        <v>135.5</v>
      </c>
      <c r="N43" s="60"/>
      <c r="O43" s="46">
        <f>AVERAGE(B43:M43)</f>
        <v>137.16666666666666</v>
      </c>
      <c r="P43" s="32">
        <f>(AVERAGE(H42:M42)+AVERAGE(B43:G43))/2</f>
        <v>139.14999999999998</v>
      </c>
    </row>
    <row r="44" spans="1:16" ht="18.2" customHeight="1" x14ac:dyDescent="0.25">
      <c r="A44" s="123">
        <v>2025</v>
      </c>
      <c r="B44" s="88">
        <v>136.1</v>
      </c>
      <c r="C44" s="88">
        <v>135.9</v>
      </c>
      <c r="D44" s="88">
        <v>136</v>
      </c>
      <c r="E44" s="88">
        <v>136.1</v>
      </c>
      <c r="F44" s="88">
        <v>136.69999999999999</v>
      </c>
      <c r="G44" s="88">
        <v>136.5</v>
      </c>
      <c r="H44" s="88">
        <v>136.69999999999999</v>
      </c>
      <c r="I44" s="88">
        <v>137.19999999999999</v>
      </c>
      <c r="J44" s="88">
        <v>136.6</v>
      </c>
      <c r="K44" s="88">
        <v>135</v>
      </c>
      <c r="L44" s="88">
        <v>134.19999999999999</v>
      </c>
      <c r="M44" s="88">
        <v>134.1</v>
      </c>
      <c r="N44" s="60"/>
      <c r="O44" s="46">
        <v>135.9</v>
      </c>
      <c r="P44" s="32">
        <f>(AVERAGE(H43:M43)+AVERAGE(B44:G44))/2</f>
        <v>136.19166666666666</v>
      </c>
    </row>
    <row r="45" spans="1:16" ht="15.75" customHeight="1" x14ac:dyDescent="0.25">
      <c r="A45" s="123">
        <v>2026</v>
      </c>
      <c r="B45" s="87">
        <v>134.1</v>
      </c>
      <c r="C45" s="87">
        <v>134.4</v>
      </c>
      <c r="D45" s="60">
        <v>134.4</v>
      </c>
      <c r="E45" s="60" t="s">
        <v>117</v>
      </c>
      <c r="F45" s="60"/>
      <c r="G45" s="60"/>
      <c r="H45" s="60"/>
      <c r="I45" s="89"/>
      <c r="J45" s="89"/>
      <c r="K45" s="89"/>
      <c r="L45" s="89"/>
      <c r="M45" s="89"/>
      <c r="N45" s="3"/>
      <c r="O45" s="32"/>
      <c r="P45" s="32"/>
    </row>
    <row r="46" spans="1:16" ht="15.75" customHeight="1" x14ac:dyDescent="0.25">
      <c r="A46" s="17" t="s">
        <v>9</v>
      </c>
      <c r="B46" s="16"/>
      <c r="C46" s="16"/>
      <c r="D46" s="8"/>
      <c r="E46" s="8"/>
      <c r="F46" s="8"/>
      <c r="G46" s="8"/>
      <c r="H46" s="25"/>
      <c r="N46" s="3"/>
      <c r="O46" s="3"/>
      <c r="P46" s="3"/>
    </row>
    <row r="47" spans="1:16" ht="15.75" customHeight="1" x14ac:dyDescent="0.25">
      <c r="A47" s="117"/>
      <c r="B47" s="8"/>
      <c r="C47" s="8"/>
      <c r="D47" s="8"/>
      <c r="E47" s="8"/>
      <c r="F47" s="8"/>
      <c r="G47" s="8"/>
      <c r="H47" s="25"/>
      <c r="N47" s="24"/>
      <c r="O47" s="24"/>
      <c r="P47" s="24"/>
    </row>
    <row r="48" spans="1:16" ht="15.75" customHeight="1" x14ac:dyDescent="0.25">
      <c r="A48" s="8"/>
      <c r="B48" s="8"/>
      <c r="C48" s="8"/>
      <c r="D48" s="8"/>
      <c r="E48" s="8"/>
      <c r="F48" s="8"/>
      <c r="G48" s="8"/>
      <c r="H48" s="25"/>
      <c r="N48" s="25"/>
      <c r="O48" s="25"/>
      <c r="P48" s="25"/>
    </row>
    <row r="49" spans="1:16" ht="18" customHeight="1" x14ac:dyDescent="0.25">
      <c r="A49" s="8"/>
      <c r="B49" s="8"/>
      <c r="C49" s="8"/>
      <c r="D49" s="8"/>
      <c r="E49" s="8"/>
      <c r="F49" s="8"/>
      <c r="G49" s="8"/>
      <c r="H49" s="25"/>
      <c r="I49" s="3" t="s">
        <v>24</v>
      </c>
      <c r="J49" s="3"/>
      <c r="K49" s="3"/>
      <c r="L49" s="3"/>
      <c r="M49" s="3"/>
      <c r="N49" s="25"/>
      <c r="O49" s="25"/>
      <c r="P49" s="8"/>
    </row>
    <row r="50" spans="1:16" ht="14.25" customHeight="1" x14ac:dyDescent="0.25">
      <c r="A50" s="8"/>
      <c r="B50" s="8"/>
      <c r="C50" s="8"/>
      <c r="D50" s="8"/>
      <c r="E50" s="8"/>
      <c r="F50" s="8"/>
      <c r="G50" s="8"/>
      <c r="H50" s="8"/>
      <c r="I50" s="3"/>
      <c r="J50" s="3" t="s">
        <v>25</v>
      </c>
      <c r="K50" s="24"/>
      <c r="L50" s="24"/>
      <c r="M50" s="24"/>
      <c r="N50" s="8"/>
      <c r="O50" s="8"/>
      <c r="P50" s="8"/>
    </row>
    <row r="51" spans="1:16" ht="15.75" hidden="1" x14ac:dyDescent="0.25">
      <c r="A51" s="8"/>
      <c r="B51" s="8"/>
      <c r="C51" s="8"/>
      <c r="D51" s="8"/>
      <c r="E51" s="8"/>
      <c r="F51" s="8"/>
      <c r="G51" s="8"/>
      <c r="H51" s="8"/>
      <c r="I51" s="24"/>
      <c r="J51" s="25" t="s">
        <v>26</v>
      </c>
      <c r="K51" s="25"/>
      <c r="L51" s="25"/>
      <c r="M51" s="25"/>
      <c r="N51" s="8"/>
      <c r="O51" s="8"/>
      <c r="P51" s="8"/>
    </row>
    <row r="52" spans="1:16" ht="15" hidden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5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5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5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5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15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5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5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5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5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5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5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5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5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5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5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5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5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5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5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ht="15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5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ht="15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ht="15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5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5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ht="15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5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5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ht="15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15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15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ht="15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ht="15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ht="15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ht="15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94"/>
  <sheetViews>
    <sheetView tabSelected="1" topLeftCell="A31" zoomScale="160" zoomScaleNormal="16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 x14ac:dyDescent="0.25">
      <c r="A1" s="173" t="s">
        <v>72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18.2" customHeight="1" x14ac:dyDescent="0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4" t="s">
        <v>38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.2" customHeight="1" x14ac:dyDescent="0.25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 t="s">
        <v>7</v>
      </c>
      <c r="P7" s="59" t="s">
        <v>7</v>
      </c>
    </row>
    <row r="8" spans="1:16" ht="18.2" customHeight="1" x14ac:dyDescent="0.3">
      <c r="A8" s="96" t="s">
        <v>1</v>
      </c>
      <c r="B8" s="96" t="s">
        <v>10</v>
      </c>
      <c r="C8" s="96" t="s">
        <v>66</v>
      </c>
      <c r="D8" s="96" t="s">
        <v>11</v>
      </c>
      <c r="E8" s="96" t="s">
        <v>12</v>
      </c>
      <c r="F8" s="96" t="s">
        <v>17</v>
      </c>
      <c r="G8" s="96" t="s">
        <v>13</v>
      </c>
      <c r="H8" s="96" t="s">
        <v>14</v>
      </c>
      <c r="I8" s="96" t="s">
        <v>15</v>
      </c>
      <c r="J8" s="96" t="s">
        <v>16</v>
      </c>
      <c r="K8" s="96" t="s">
        <v>2</v>
      </c>
      <c r="L8" s="96" t="s">
        <v>3</v>
      </c>
      <c r="M8" s="96" t="s">
        <v>4</v>
      </c>
      <c r="N8" s="58"/>
      <c r="O8" s="59" t="s">
        <v>6</v>
      </c>
      <c r="P8" s="59" t="s">
        <v>5</v>
      </c>
    </row>
    <row r="9" spans="1:16" ht="18.2" customHeight="1" x14ac:dyDescent="0.25">
      <c r="A9" s="60">
        <v>1990</v>
      </c>
      <c r="B9" s="88">
        <v>17.7</v>
      </c>
      <c r="C9" s="88">
        <v>17.899999999999999</v>
      </c>
      <c r="D9" s="88">
        <v>18.100000000000001</v>
      </c>
      <c r="E9" s="88">
        <v>18.3</v>
      </c>
      <c r="F9" s="88">
        <v>18.399999999999999</v>
      </c>
      <c r="G9" s="88">
        <v>18.3</v>
      </c>
      <c r="H9" s="88">
        <v>18.399999999999999</v>
      </c>
      <c r="I9" s="88">
        <v>18.5</v>
      </c>
      <c r="J9" s="88">
        <v>18.5</v>
      </c>
      <c r="K9" s="88">
        <v>18.600000000000001</v>
      </c>
      <c r="L9" s="88">
        <v>18.2</v>
      </c>
      <c r="M9" s="88">
        <v>18.3</v>
      </c>
      <c r="N9" s="60"/>
      <c r="O9" s="46">
        <f>AVERAGE(B9:M9)</f>
        <v>18.266666666666666</v>
      </c>
      <c r="P9" s="62" t="s">
        <v>20</v>
      </c>
    </row>
    <row r="10" spans="1:16" ht="18.2" customHeight="1" x14ac:dyDescent="0.25">
      <c r="A10" s="60">
        <v>1991</v>
      </c>
      <c r="B10" s="88">
        <v>18.3</v>
      </c>
      <c r="C10" s="88">
        <v>18.100000000000001</v>
      </c>
      <c r="D10" s="88">
        <v>18</v>
      </c>
      <c r="E10" s="88">
        <v>17.899999999999999</v>
      </c>
      <c r="F10" s="88">
        <v>17.7</v>
      </c>
      <c r="G10" s="88">
        <v>17.600000000000001</v>
      </c>
      <c r="H10" s="88">
        <v>17.3</v>
      </c>
      <c r="I10" s="88">
        <v>17.2</v>
      </c>
      <c r="J10" s="88">
        <v>17</v>
      </c>
      <c r="K10" s="88">
        <v>16.600000000000001</v>
      </c>
      <c r="L10" s="88">
        <v>17</v>
      </c>
      <c r="M10" s="88">
        <v>17</v>
      </c>
      <c r="N10" s="61"/>
      <c r="O10" s="46">
        <f t="shared" ref="O10:O42" si="0">AVERAGE(B10:M10)</f>
        <v>17.475000000000001</v>
      </c>
      <c r="P10" s="32">
        <f>(AVERAGE(H9:M9)+AVERAGE(B10:G10))/2</f>
        <v>18.175000000000004</v>
      </c>
    </row>
    <row r="11" spans="1:16" ht="18.2" customHeight="1" x14ac:dyDescent="0.25">
      <c r="A11" s="60">
        <v>1992</v>
      </c>
      <c r="B11" s="88">
        <v>17.3</v>
      </c>
      <c r="C11" s="88">
        <v>17.2</v>
      </c>
      <c r="D11" s="88">
        <v>17.3</v>
      </c>
      <c r="E11" s="88">
        <v>17.5</v>
      </c>
      <c r="F11" s="88">
        <v>17.8</v>
      </c>
      <c r="G11" s="88">
        <v>17.899999999999999</v>
      </c>
      <c r="H11" s="88">
        <v>18.100000000000001</v>
      </c>
      <c r="I11" s="88">
        <v>18.100000000000001</v>
      </c>
      <c r="J11" s="88">
        <v>17.899999999999999</v>
      </c>
      <c r="K11" s="88">
        <v>18</v>
      </c>
      <c r="L11" s="88">
        <v>18.100000000000001</v>
      </c>
      <c r="M11" s="88">
        <v>17.899999999999999</v>
      </c>
      <c r="N11" s="61"/>
      <c r="O11" s="46">
        <f t="shared" si="0"/>
        <v>17.758333333333333</v>
      </c>
      <c r="P11" s="32">
        <f t="shared" ref="P11:P44" si="1">(AVERAGE(H10:M10)+AVERAGE(B11:G11))/2</f>
        <v>17.258333333333333</v>
      </c>
    </row>
    <row r="12" spans="1:16" ht="18.2" customHeight="1" x14ac:dyDescent="0.25">
      <c r="A12" s="60">
        <v>1993</v>
      </c>
      <c r="B12" s="88">
        <v>18.100000000000001</v>
      </c>
      <c r="C12" s="88">
        <v>18.100000000000001</v>
      </c>
      <c r="D12" s="88">
        <v>18.2</v>
      </c>
      <c r="E12" s="88">
        <v>17.7</v>
      </c>
      <c r="F12" s="88">
        <v>17.8</v>
      </c>
      <c r="G12" s="88">
        <v>18</v>
      </c>
      <c r="H12" s="88">
        <v>18.2</v>
      </c>
      <c r="I12" s="88">
        <v>18.2</v>
      </c>
      <c r="J12" s="88">
        <v>18.399999999999999</v>
      </c>
      <c r="K12" s="88">
        <v>18.3</v>
      </c>
      <c r="L12" s="88">
        <v>18.3</v>
      </c>
      <c r="M12" s="88">
        <v>18.7</v>
      </c>
      <c r="N12" s="60"/>
      <c r="O12" s="46">
        <f t="shared" si="0"/>
        <v>18.166666666666668</v>
      </c>
      <c r="P12" s="32">
        <f t="shared" si="1"/>
        <v>18</v>
      </c>
    </row>
    <row r="13" spans="1:16" ht="18.2" customHeight="1" x14ac:dyDescent="0.25">
      <c r="A13" s="60">
        <v>1994</v>
      </c>
      <c r="B13" s="88">
        <v>18</v>
      </c>
      <c r="C13" s="88">
        <v>17.8</v>
      </c>
      <c r="D13" s="88">
        <v>18</v>
      </c>
      <c r="E13" s="88">
        <v>18</v>
      </c>
      <c r="F13" s="88">
        <v>18</v>
      </c>
      <c r="G13" s="88">
        <v>18.100000000000001</v>
      </c>
      <c r="H13" s="88">
        <v>17.7</v>
      </c>
      <c r="I13" s="88">
        <v>17.600000000000001</v>
      </c>
      <c r="J13" s="88">
        <v>17.600000000000001</v>
      </c>
      <c r="K13" s="88">
        <v>18</v>
      </c>
      <c r="L13" s="88">
        <v>18.8</v>
      </c>
      <c r="M13" s="88">
        <v>18.600000000000001</v>
      </c>
      <c r="N13" s="60"/>
      <c r="O13" s="46">
        <f t="shared" si="0"/>
        <v>18.016666666666669</v>
      </c>
      <c r="P13" s="32">
        <f t="shared" si="1"/>
        <v>18.166666666666664</v>
      </c>
    </row>
    <row r="14" spans="1:16" ht="18.2" customHeight="1" x14ac:dyDescent="0.25">
      <c r="A14" s="60">
        <v>1995</v>
      </c>
      <c r="B14" s="88">
        <v>18.600000000000001</v>
      </c>
      <c r="C14" s="88">
        <v>18.600000000000001</v>
      </c>
      <c r="D14" s="88">
        <v>18.8</v>
      </c>
      <c r="E14" s="88">
        <v>18.8</v>
      </c>
      <c r="F14" s="88">
        <v>18.899999999999999</v>
      </c>
      <c r="G14" s="88">
        <v>19</v>
      </c>
      <c r="H14" s="88">
        <v>19.100000000000001</v>
      </c>
      <c r="I14" s="88">
        <v>19.2</v>
      </c>
      <c r="J14" s="88">
        <v>19.5</v>
      </c>
      <c r="K14" s="88">
        <v>19.5</v>
      </c>
      <c r="L14" s="88">
        <v>19.600000000000001</v>
      </c>
      <c r="M14" s="88">
        <v>19.600000000000001</v>
      </c>
      <c r="N14" s="60"/>
      <c r="O14" s="46">
        <f t="shared" si="0"/>
        <v>19.099999999999998</v>
      </c>
      <c r="P14" s="32">
        <f t="shared" si="1"/>
        <v>18.416666666666664</v>
      </c>
    </row>
    <row r="15" spans="1:16" ht="18.2" customHeight="1" x14ac:dyDescent="0.25">
      <c r="A15" s="60">
        <v>1996</v>
      </c>
      <c r="B15" s="88">
        <v>19.899999999999999</v>
      </c>
      <c r="C15" s="88">
        <v>20.2</v>
      </c>
      <c r="D15" s="88">
        <v>20.3</v>
      </c>
      <c r="E15" s="88">
        <v>20.7</v>
      </c>
      <c r="F15" s="88">
        <v>20.8</v>
      </c>
      <c r="G15" s="88">
        <v>21</v>
      </c>
      <c r="H15" s="88">
        <v>21.1</v>
      </c>
      <c r="I15" s="88">
        <v>21.4</v>
      </c>
      <c r="J15" s="88">
        <v>21.4</v>
      </c>
      <c r="K15" s="88">
        <v>21.6</v>
      </c>
      <c r="L15" s="88">
        <v>21.5</v>
      </c>
      <c r="M15" s="88">
        <v>21.6</v>
      </c>
      <c r="N15" s="60"/>
      <c r="O15" s="46">
        <f t="shared" si="0"/>
        <v>20.958333333333332</v>
      </c>
      <c r="P15" s="32">
        <f t="shared" si="1"/>
        <v>19.95</v>
      </c>
    </row>
    <row r="16" spans="1:16" ht="18.2" customHeight="1" x14ac:dyDescent="0.25">
      <c r="A16" s="60">
        <v>1997</v>
      </c>
      <c r="B16" s="88">
        <v>21.5</v>
      </c>
      <c r="C16" s="88">
        <v>21.5</v>
      </c>
      <c r="D16" s="88">
        <v>21.5</v>
      </c>
      <c r="E16" s="88">
        <v>21.1</v>
      </c>
      <c r="F16" s="88">
        <v>21.1</v>
      </c>
      <c r="G16" s="88">
        <v>21.1</v>
      </c>
      <c r="H16" s="88">
        <v>21.1</v>
      </c>
      <c r="I16" s="88">
        <v>21.3</v>
      </c>
      <c r="J16" s="88">
        <v>21.4</v>
      </c>
      <c r="K16" s="88">
        <v>21.7</v>
      </c>
      <c r="L16" s="88">
        <v>22.1</v>
      </c>
      <c r="M16" s="88">
        <v>21.9</v>
      </c>
      <c r="N16" s="60"/>
      <c r="O16" s="46">
        <f t="shared" si="0"/>
        <v>21.441666666666663</v>
      </c>
      <c r="P16" s="32">
        <f t="shared" si="1"/>
        <v>21.366666666666667</v>
      </c>
    </row>
    <row r="17" spans="1:16" ht="18.2" customHeight="1" x14ac:dyDescent="0.25">
      <c r="A17" s="60">
        <v>1998</v>
      </c>
      <c r="B17" s="88">
        <v>21.7</v>
      </c>
      <c r="C17" s="88">
        <v>21.8</v>
      </c>
      <c r="D17" s="88">
        <v>21.8</v>
      </c>
      <c r="E17" s="88">
        <v>22.1</v>
      </c>
      <c r="F17" s="88">
        <v>22.4</v>
      </c>
      <c r="G17" s="88">
        <v>22.5</v>
      </c>
      <c r="H17" s="88">
        <v>22.8</v>
      </c>
      <c r="I17" s="88">
        <v>23.1</v>
      </c>
      <c r="J17" s="88">
        <v>22.9</v>
      </c>
      <c r="K17" s="88">
        <v>23</v>
      </c>
      <c r="L17" s="88">
        <v>23.2</v>
      </c>
      <c r="M17" s="88">
        <v>22.9</v>
      </c>
      <c r="N17" s="60"/>
      <c r="O17" s="46">
        <f t="shared" si="0"/>
        <v>22.516666666666666</v>
      </c>
      <c r="P17" s="32">
        <f t="shared" si="1"/>
        <v>21.816666666666666</v>
      </c>
    </row>
    <row r="18" spans="1:16" ht="18.2" customHeight="1" x14ac:dyDescent="0.25">
      <c r="A18" s="60">
        <v>1999</v>
      </c>
      <c r="B18" s="88">
        <v>23.8</v>
      </c>
      <c r="C18" s="88">
        <v>24</v>
      </c>
      <c r="D18" s="88">
        <v>24.1</v>
      </c>
      <c r="E18" s="88">
        <v>25.2</v>
      </c>
      <c r="F18" s="88">
        <v>25.2</v>
      </c>
      <c r="G18" s="88">
        <v>25.2</v>
      </c>
      <c r="H18" s="88">
        <v>25.1</v>
      </c>
      <c r="I18" s="88">
        <v>25.3</v>
      </c>
      <c r="J18" s="88">
        <v>25.3</v>
      </c>
      <c r="K18" s="88">
        <v>25.1</v>
      </c>
      <c r="L18" s="88">
        <v>25.2</v>
      </c>
      <c r="M18" s="88">
        <v>24.9</v>
      </c>
      <c r="N18" s="60"/>
      <c r="O18" s="46">
        <f t="shared" si="0"/>
        <v>24.866666666666664</v>
      </c>
      <c r="P18" s="32">
        <f t="shared" si="1"/>
        <v>23.783333333333331</v>
      </c>
    </row>
    <row r="19" spans="1:16" ht="18.2" customHeight="1" x14ac:dyDescent="0.25">
      <c r="A19" s="60">
        <v>2000</v>
      </c>
      <c r="B19" s="88">
        <v>25.5</v>
      </c>
      <c r="C19" s="88">
        <v>25.5</v>
      </c>
      <c r="D19" s="88">
        <v>25.6</v>
      </c>
      <c r="E19" s="88">
        <v>25.6</v>
      </c>
      <c r="F19" s="88">
        <v>25.5</v>
      </c>
      <c r="G19" s="88">
        <v>25.8</v>
      </c>
      <c r="H19" s="88">
        <v>25.7</v>
      </c>
      <c r="I19" s="88">
        <v>25.8</v>
      </c>
      <c r="J19" s="88">
        <v>25.8</v>
      </c>
      <c r="K19" s="88">
        <v>26</v>
      </c>
      <c r="L19" s="88">
        <v>26.2</v>
      </c>
      <c r="M19" s="88">
        <v>26</v>
      </c>
      <c r="N19" s="60"/>
      <c r="O19" s="46">
        <f t="shared" si="0"/>
        <v>25.75</v>
      </c>
      <c r="P19" s="32">
        <f t="shared" si="1"/>
        <v>25.366666666666667</v>
      </c>
    </row>
    <row r="20" spans="1:16" ht="18.2" customHeight="1" x14ac:dyDescent="0.25">
      <c r="A20" s="60">
        <v>2001</v>
      </c>
      <c r="B20" s="88">
        <v>25.5</v>
      </c>
      <c r="C20" s="88">
        <v>25.4</v>
      </c>
      <c r="D20" s="88">
        <v>25.6</v>
      </c>
      <c r="E20" s="88">
        <v>25.7</v>
      </c>
      <c r="F20" s="88">
        <v>25.8</v>
      </c>
      <c r="G20" s="88">
        <v>25.9</v>
      </c>
      <c r="H20" s="88">
        <v>25.3</v>
      </c>
      <c r="I20" s="88">
        <v>24.9</v>
      </c>
      <c r="J20" s="88">
        <v>24.7</v>
      </c>
      <c r="K20" s="88">
        <v>24.3</v>
      </c>
      <c r="L20" s="88">
        <v>24.2</v>
      </c>
      <c r="M20" s="88">
        <v>23.7</v>
      </c>
      <c r="N20" s="61"/>
      <c r="O20" s="46">
        <f t="shared" si="0"/>
        <v>25.083333333333332</v>
      </c>
      <c r="P20" s="32">
        <f t="shared" si="1"/>
        <v>25.783333333333335</v>
      </c>
    </row>
    <row r="21" spans="1:16" ht="18.2" customHeight="1" x14ac:dyDescent="0.25">
      <c r="A21" s="60">
        <v>2002</v>
      </c>
      <c r="B21" s="88">
        <v>24.1</v>
      </c>
      <c r="C21" s="88">
        <v>24.1</v>
      </c>
      <c r="D21" s="88">
        <v>23.9</v>
      </c>
      <c r="E21" s="88">
        <v>24.3</v>
      </c>
      <c r="F21" s="88">
        <v>24.4</v>
      </c>
      <c r="G21" s="88">
        <v>24.2</v>
      </c>
      <c r="H21" s="88">
        <v>24.6</v>
      </c>
      <c r="I21" s="88">
        <v>24.7</v>
      </c>
      <c r="J21" s="88">
        <v>25.1</v>
      </c>
      <c r="K21" s="88">
        <v>24.8</v>
      </c>
      <c r="L21" s="88">
        <v>24.6</v>
      </c>
      <c r="M21" s="88">
        <v>24.6</v>
      </c>
      <c r="N21" s="61"/>
      <c r="O21" s="46">
        <f t="shared" si="0"/>
        <v>24.45</v>
      </c>
      <c r="P21" s="32">
        <f t="shared" si="1"/>
        <v>24.341666666666661</v>
      </c>
    </row>
    <row r="22" spans="1:16" ht="18.2" customHeight="1" x14ac:dyDescent="0.25">
      <c r="A22" s="122">
        <v>2003</v>
      </c>
      <c r="B22" s="88">
        <v>24.3</v>
      </c>
      <c r="C22" s="88">
        <v>24.5</v>
      </c>
      <c r="D22" s="88">
        <v>24.8</v>
      </c>
      <c r="E22" s="88">
        <v>24.5</v>
      </c>
      <c r="F22" s="88">
        <v>24.5</v>
      </c>
      <c r="G22" s="88">
        <v>24.7</v>
      </c>
      <c r="H22" s="88">
        <v>24.6</v>
      </c>
      <c r="I22" s="88">
        <v>24.7</v>
      </c>
      <c r="J22" s="88">
        <v>24.8</v>
      </c>
      <c r="K22" s="88">
        <v>24.8</v>
      </c>
      <c r="L22" s="88">
        <v>25</v>
      </c>
      <c r="M22" s="88">
        <v>25.2</v>
      </c>
      <c r="N22" s="61"/>
      <c r="O22" s="46">
        <f t="shared" si="0"/>
        <v>24.7</v>
      </c>
      <c r="P22" s="32">
        <f t="shared" si="1"/>
        <v>24.641666666666666</v>
      </c>
    </row>
    <row r="23" spans="1:16" ht="18.2" customHeight="1" x14ac:dyDescent="0.25">
      <c r="A23" s="122">
        <v>2004</v>
      </c>
      <c r="B23" s="88">
        <v>26.5</v>
      </c>
      <c r="C23" s="88">
        <v>26.6</v>
      </c>
      <c r="D23" s="88">
        <v>27</v>
      </c>
      <c r="E23" s="88">
        <v>26.6</v>
      </c>
      <c r="F23" s="88">
        <v>26.7</v>
      </c>
      <c r="G23" s="88">
        <v>27.2</v>
      </c>
      <c r="H23" s="88">
        <v>27</v>
      </c>
      <c r="I23" s="88">
        <v>27.1</v>
      </c>
      <c r="J23" s="88">
        <v>27.2</v>
      </c>
      <c r="K23" s="88">
        <v>27.6</v>
      </c>
      <c r="L23" s="88">
        <v>27.6</v>
      </c>
      <c r="M23" s="88">
        <v>27.7</v>
      </c>
      <c r="N23" s="63"/>
      <c r="O23" s="46">
        <f t="shared" si="0"/>
        <v>27.066666666666663</v>
      </c>
      <c r="P23" s="32">
        <f t="shared" si="1"/>
        <v>25.80833333333333</v>
      </c>
    </row>
    <row r="24" spans="1:16" ht="18.2" customHeight="1" x14ac:dyDescent="0.25">
      <c r="A24" s="122">
        <v>2005</v>
      </c>
      <c r="B24" s="88">
        <v>27.9</v>
      </c>
      <c r="C24" s="88">
        <v>28.1</v>
      </c>
      <c r="D24" s="88">
        <v>28</v>
      </c>
      <c r="E24" s="88">
        <v>28.2</v>
      </c>
      <c r="F24" s="88">
        <v>28.2</v>
      </c>
      <c r="G24" s="88">
        <v>28.1</v>
      </c>
      <c r="H24" s="88">
        <v>28.5</v>
      </c>
      <c r="I24" s="88">
        <v>28.5</v>
      </c>
      <c r="J24" s="88">
        <v>28.5</v>
      </c>
      <c r="K24" s="88">
        <v>28.7</v>
      </c>
      <c r="L24" s="88">
        <v>29.1</v>
      </c>
      <c r="M24" s="88">
        <v>29.5</v>
      </c>
      <c r="N24" s="63"/>
      <c r="O24" s="46">
        <f t="shared" si="0"/>
        <v>28.441666666666666</v>
      </c>
      <c r="P24" s="32">
        <f t="shared" si="1"/>
        <v>27.724999999999998</v>
      </c>
    </row>
    <row r="25" spans="1:16" ht="18.2" customHeight="1" x14ac:dyDescent="0.25">
      <c r="A25" s="122">
        <v>2006</v>
      </c>
      <c r="B25" s="88">
        <v>29.2</v>
      </c>
      <c r="C25" s="88">
        <v>29.3</v>
      </c>
      <c r="D25" s="88">
        <v>29.4</v>
      </c>
      <c r="E25" s="88">
        <v>29.3</v>
      </c>
      <c r="F25" s="88">
        <v>29.4</v>
      </c>
      <c r="G25" s="88">
        <v>29.3</v>
      </c>
      <c r="H25" s="88">
        <v>29.2</v>
      </c>
      <c r="I25" s="88">
        <v>29.5</v>
      </c>
      <c r="J25" s="88">
        <v>29.6</v>
      </c>
      <c r="K25" s="88">
        <v>29.7</v>
      </c>
      <c r="L25" s="88">
        <v>29.9</v>
      </c>
      <c r="M25" s="88">
        <v>29.4</v>
      </c>
      <c r="N25" s="64"/>
      <c r="O25" s="46">
        <f t="shared" si="0"/>
        <v>29.433333333333326</v>
      </c>
      <c r="P25" s="32">
        <f t="shared" si="1"/>
        <v>29.058333333333334</v>
      </c>
    </row>
    <row r="26" spans="1:16" ht="18.2" customHeight="1" x14ac:dyDescent="0.25">
      <c r="A26" s="122">
        <v>2007</v>
      </c>
      <c r="B26" s="88">
        <v>29.5</v>
      </c>
      <c r="C26" s="88">
        <v>29.4</v>
      </c>
      <c r="D26" s="88">
        <v>29.4</v>
      </c>
      <c r="E26" s="88">
        <v>29.7</v>
      </c>
      <c r="F26" s="88">
        <v>30.3</v>
      </c>
      <c r="G26" s="88">
        <v>29.8</v>
      </c>
      <c r="H26" s="88">
        <v>29.6</v>
      </c>
      <c r="I26" s="88">
        <v>30</v>
      </c>
      <c r="J26" s="88">
        <v>29.8</v>
      </c>
      <c r="K26" s="88">
        <v>29.6</v>
      </c>
      <c r="L26" s="88">
        <v>29.3</v>
      </c>
      <c r="M26" s="88">
        <v>27.9</v>
      </c>
      <c r="N26" s="64"/>
      <c r="O26" s="46">
        <f t="shared" si="0"/>
        <v>29.525000000000002</v>
      </c>
      <c r="P26" s="32">
        <f t="shared" si="1"/>
        <v>29.616666666666667</v>
      </c>
    </row>
    <row r="27" spans="1:16" ht="18.2" customHeight="1" x14ac:dyDescent="0.25">
      <c r="A27" s="123">
        <v>2008</v>
      </c>
      <c r="B27" s="88">
        <v>29</v>
      </c>
      <c r="C27" s="88">
        <v>28.7</v>
      </c>
      <c r="D27" s="88">
        <v>28.8</v>
      </c>
      <c r="E27" s="88">
        <v>28.8</v>
      </c>
      <c r="F27" s="88">
        <v>28.8</v>
      </c>
      <c r="G27" s="88">
        <v>28.7</v>
      </c>
      <c r="H27" s="88">
        <v>28.7</v>
      </c>
      <c r="I27" s="88">
        <v>28.4</v>
      </c>
      <c r="J27" s="88">
        <v>28.4</v>
      </c>
      <c r="K27" s="88">
        <v>28</v>
      </c>
      <c r="L27" s="88">
        <v>27.9</v>
      </c>
      <c r="M27" s="88">
        <v>28.1</v>
      </c>
      <c r="N27" s="61"/>
      <c r="O27" s="46">
        <f t="shared" si="0"/>
        <v>28.524999999999995</v>
      </c>
      <c r="P27" s="32">
        <f t="shared" si="1"/>
        <v>29.083333333333336</v>
      </c>
    </row>
    <row r="28" spans="1:16" ht="18.2" customHeight="1" x14ac:dyDescent="0.25">
      <c r="A28" s="123">
        <v>2009</v>
      </c>
      <c r="B28" s="88">
        <v>27.9</v>
      </c>
      <c r="C28" s="88">
        <v>27.8</v>
      </c>
      <c r="D28" s="88">
        <v>27.7</v>
      </c>
      <c r="E28" s="88">
        <v>27.7</v>
      </c>
      <c r="F28" s="88">
        <v>27.3</v>
      </c>
      <c r="G28" s="88">
        <v>27.2</v>
      </c>
      <c r="H28" s="88">
        <v>26.9</v>
      </c>
      <c r="I28" s="88">
        <v>27</v>
      </c>
      <c r="J28" s="88">
        <v>26.6</v>
      </c>
      <c r="K28" s="88">
        <v>26.8</v>
      </c>
      <c r="L28" s="88">
        <v>26.8</v>
      </c>
      <c r="M28" s="88">
        <v>27.1</v>
      </c>
      <c r="N28" s="60"/>
      <c r="O28" s="46">
        <f t="shared" si="0"/>
        <v>27.233333333333334</v>
      </c>
      <c r="P28" s="32">
        <f t="shared" si="1"/>
        <v>27.924999999999997</v>
      </c>
    </row>
    <row r="29" spans="1:16" ht="18.2" customHeight="1" x14ac:dyDescent="0.25">
      <c r="A29" s="123">
        <v>2010</v>
      </c>
      <c r="B29" s="88">
        <v>26.5</v>
      </c>
      <c r="C29" s="88">
        <v>26.5</v>
      </c>
      <c r="D29" s="88">
        <v>26.3</v>
      </c>
      <c r="E29" s="88">
        <v>25.8</v>
      </c>
      <c r="F29" s="88">
        <v>25.8</v>
      </c>
      <c r="G29" s="88">
        <v>26</v>
      </c>
      <c r="H29" s="88">
        <v>25.7</v>
      </c>
      <c r="I29" s="88">
        <v>25.6</v>
      </c>
      <c r="J29" s="88">
        <v>25.5</v>
      </c>
      <c r="K29" s="88">
        <v>25.6</v>
      </c>
      <c r="L29" s="88">
        <v>25.7</v>
      </c>
      <c r="M29" s="88">
        <v>25.7</v>
      </c>
      <c r="N29" s="60"/>
      <c r="O29" s="46">
        <f t="shared" si="0"/>
        <v>25.891666666666666</v>
      </c>
      <c r="P29" s="32">
        <f t="shared" si="1"/>
        <v>26.508333333333333</v>
      </c>
    </row>
    <row r="30" spans="1:16" ht="18.2" customHeight="1" x14ac:dyDescent="0.25">
      <c r="A30" s="123">
        <v>2011</v>
      </c>
      <c r="B30" s="88">
        <v>25.8</v>
      </c>
      <c r="C30" s="88">
        <v>26</v>
      </c>
      <c r="D30" s="88">
        <v>25.6</v>
      </c>
      <c r="E30" s="88">
        <v>25.7</v>
      </c>
      <c r="F30" s="88">
        <v>25.6</v>
      </c>
      <c r="G30" s="88">
        <v>25.6</v>
      </c>
      <c r="H30" s="88">
        <v>26</v>
      </c>
      <c r="I30" s="88">
        <v>26.2</v>
      </c>
      <c r="J30" s="88">
        <v>26.6</v>
      </c>
      <c r="K30" s="88">
        <v>26.7</v>
      </c>
      <c r="L30" s="88">
        <v>27.1</v>
      </c>
      <c r="M30" s="88">
        <v>26.7</v>
      </c>
      <c r="N30" s="60"/>
      <c r="O30" s="46">
        <f t="shared" si="0"/>
        <v>26.133333333333336</v>
      </c>
      <c r="P30" s="32">
        <f t="shared" si="1"/>
        <v>25.674999999999997</v>
      </c>
    </row>
    <row r="31" spans="1:16" ht="18.2" customHeight="1" x14ac:dyDescent="0.25">
      <c r="A31" s="123">
        <v>2012</v>
      </c>
      <c r="B31" s="88">
        <v>27.2</v>
      </c>
      <c r="C31" s="88">
        <v>27.4</v>
      </c>
      <c r="D31" s="88">
        <v>27.6</v>
      </c>
      <c r="E31" s="88">
        <v>27.9</v>
      </c>
      <c r="F31" s="88">
        <v>28.1</v>
      </c>
      <c r="G31" s="88">
        <v>28.3</v>
      </c>
      <c r="H31" s="88">
        <v>28.3</v>
      </c>
      <c r="I31" s="88">
        <v>28.3</v>
      </c>
      <c r="J31" s="88">
        <v>28</v>
      </c>
      <c r="K31" s="88">
        <v>28.3</v>
      </c>
      <c r="L31" s="88">
        <v>28.3</v>
      </c>
      <c r="M31" s="88">
        <v>28.2</v>
      </c>
      <c r="N31" s="60"/>
      <c r="O31" s="46">
        <f t="shared" si="0"/>
        <v>27.991666666666671</v>
      </c>
      <c r="P31" s="32">
        <f t="shared" si="1"/>
        <v>27.15</v>
      </c>
    </row>
    <row r="32" spans="1:16" ht="18.2" customHeight="1" x14ac:dyDescent="0.25">
      <c r="A32" s="123">
        <v>2013</v>
      </c>
      <c r="B32" s="88">
        <v>28.2</v>
      </c>
      <c r="C32" s="88">
        <v>28.4</v>
      </c>
      <c r="D32" s="88">
        <v>28.6</v>
      </c>
      <c r="E32" s="88">
        <v>28.5</v>
      </c>
      <c r="F32" s="88">
        <v>28.7</v>
      </c>
      <c r="G32" s="88">
        <v>28.6</v>
      </c>
      <c r="H32" s="88">
        <v>28.7</v>
      </c>
      <c r="I32" s="88">
        <v>28.8</v>
      </c>
      <c r="J32" s="88">
        <v>28.8</v>
      </c>
      <c r="K32" s="88">
        <v>28.9</v>
      </c>
      <c r="L32" s="88">
        <v>28.9</v>
      </c>
      <c r="M32" s="88">
        <v>29.1</v>
      </c>
      <c r="N32" s="60"/>
      <c r="O32" s="46">
        <f t="shared" si="0"/>
        <v>28.683333333333326</v>
      </c>
      <c r="P32" s="32">
        <f t="shared" si="1"/>
        <v>28.366666666666664</v>
      </c>
    </row>
    <row r="33" spans="1:16" ht="18.2" customHeight="1" x14ac:dyDescent="0.25">
      <c r="A33" s="123">
        <v>2014</v>
      </c>
      <c r="B33" s="88">
        <v>29.2</v>
      </c>
      <c r="C33" s="88">
        <v>29.2</v>
      </c>
      <c r="D33" s="88">
        <v>29.2</v>
      </c>
      <c r="E33" s="88">
        <v>29.3</v>
      </c>
      <c r="F33" s="88">
        <v>29.2</v>
      </c>
      <c r="G33" s="88">
        <v>29.2</v>
      </c>
      <c r="H33" s="88">
        <v>29.2</v>
      </c>
      <c r="I33" s="88">
        <v>29.3</v>
      </c>
      <c r="J33" s="88">
        <v>29.3</v>
      </c>
      <c r="K33" s="88">
        <v>29.3</v>
      </c>
      <c r="L33" s="88">
        <v>29.6</v>
      </c>
      <c r="M33" s="88">
        <v>29.7</v>
      </c>
      <c r="N33" s="60"/>
      <c r="O33" s="46">
        <f t="shared" si="0"/>
        <v>29.308333333333334</v>
      </c>
      <c r="P33" s="32">
        <f t="shared" si="1"/>
        <v>29.041666666666664</v>
      </c>
    </row>
    <row r="34" spans="1:16" ht="18.2" customHeight="1" x14ac:dyDescent="0.25">
      <c r="A34" s="123">
        <v>2015</v>
      </c>
      <c r="B34" s="88">
        <v>29.8</v>
      </c>
      <c r="C34" s="88">
        <v>29.9</v>
      </c>
      <c r="D34" s="88">
        <v>30</v>
      </c>
      <c r="E34" s="88">
        <v>30</v>
      </c>
      <c r="F34" s="88">
        <v>29.7</v>
      </c>
      <c r="G34" s="88">
        <v>29.7</v>
      </c>
      <c r="H34" s="88">
        <v>29.9</v>
      </c>
      <c r="I34" s="88">
        <v>30</v>
      </c>
      <c r="J34" s="88">
        <v>30.2</v>
      </c>
      <c r="K34" s="88">
        <v>30.3</v>
      </c>
      <c r="L34" s="88">
        <v>30.2</v>
      </c>
      <c r="M34" s="88">
        <v>30.4</v>
      </c>
      <c r="N34" s="60"/>
      <c r="O34" s="46">
        <f t="shared" si="0"/>
        <v>30.008333333333329</v>
      </c>
      <c r="P34" s="32">
        <f t="shared" si="1"/>
        <v>29.624999999999996</v>
      </c>
    </row>
    <row r="35" spans="1:16" ht="18.2" customHeight="1" x14ac:dyDescent="0.25">
      <c r="A35" s="123">
        <v>2016</v>
      </c>
      <c r="B35" s="88">
        <v>30.3</v>
      </c>
      <c r="C35" s="88">
        <v>30.2</v>
      </c>
      <c r="D35" s="88">
        <v>30.2</v>
      </c>
      <c r="E35" s="88">
        <v>30.2</v>
      </c>
      <c r="F35" s="88">
        <v>30.3</v>
      </c>
      <c r="G35" s="88">
        <v>30.2</v>
      </c>
      <c r="H35" s="88">
        <v>30.2</v>
      </c>
      <c r="I35" s="88">
        <v>30.2</v>
      </c>
      <c r="J35" s="88">
        <v>30.3</v>
      </c>
      <c r="K35" s="88">
        <v>30.4</v>
      </c>
      <c r="L35" s="88">
        <v>30.6</v>
      </c>
      <c r="M35" s="88">
        <v>30.9</v>
      </c>
      <c r="N35" s="60"/>
      <c r="O35" s="46">
        <f t="shared" si="0"/>
        <v>30.333333333333329</v>
      </c>
      <c r="P35" s="32">
        <f t="shared" si="1"/>
        <v>30.200000000000003</v>
      </c>
    </row>
    <row r="36" spans="1:16" ht="18.2" customHeight="1" x14ac:dyDescent="0.25">
      <c r="A36" s="123">
        <v>2017</v>
      </c>
      <c r="B36" s="88">
        <v>30.6</v>
      </c>
      <c r="C36" s="88">
        <v>30.5</v>
      </c>
      <c r="D36" s="88">
        <v>30.6</v>
      </c>
      <c r="E36" s="88">
        <v>30.5</v>
      </c>
      <c r="F36" s="88">
        <v>30.8</v>
      </c>
      <c r="G36" s="88">
        <v>30.8</v>
      </c>
      <c r="H36" s="88">
        <v>30.8</v>
      </c>
      <c r="I36" s="88">
        <v>30.8</v>
      </c>
      <c r="J36" s="88">
        <v>30.6</v>
      </c>
      <c r="K36" s="88">
        <v>28.5</v>
      </c>
      <c r="L36" s="88">
        <v>30.2</v>
      </c>
      <c r="M36" s="88">
        <v>32.700000000000003</v>
      </c>
      <c r="N36" s="60"/>
      <c r="O36" s="46">
        <f t="shared" si="0"/>
        <v>30.616666666666671</v>
      </c>
      <c r="P36" s="32">
        <f t="shared" si="1"/>
        <v>30.533333333333335</v>
      </c>
    </row>
    <row r="37" spans="1:16" ht="18.2" customHeight="1" x14ac:dyDescent="0.25">
      <c r="A37" s="123">
        <v>2018</v>
      </c>
      <c r="B37" s="88">
        <v>29.5</v>
      </c>
      <c r="C37" s="88">
        <v>30.5</v>
      </c>
      <c r="D37" s="88">
        <v>30.5</v>
      </c>
      <c r="E37" s="88">
        <v>30.8</v>
      </c>
      <c r="F37" s="88">
        <v>30.9</v>
      </c>
      <c r="G37" s="88">
        <v>31.2</v>
      </c>
      <c r="H37" s="88">
        <v>31.1</v>
      </c>
      <c r="I37" s="88">
        <v>31.3</v>
      </c>
      <c r="J37" s="88">
        <v>31.3</v>
      </c>
      <c r="K37" s="88">
        <v>31.7</v>
      </c>
      <c r="L37" s="88">
        <v>32.1</v>
      </c>
      <c r="M37" s="88">
        <v>32.1</v>
      </c>
      <c r="N37" s="60"/>
      <c r="O37" s="46">
        <f t="shared" si="0"/>
        <v>31.083333333333332</v>
      </c>
      <c r="P37" s="32">
        <f t="shared" si="1"/>
        <v>30.583333333333336</v>
      </c>
    </row>
    <row r="38" spans="1:16" ht="18.2" customHeight="1" x14ac:dyDescent="0.25">
      <c r="A38" s="123">
        <v>2019</v>
      </c>
      <c r="B38" s="88">
        <v>32.5</v>
      </c>
      <c r="C38" s="88">
        <v>32.6</v>
      </c>
      <c r="D38" s="88">
        <v>32.9</v>
      </c>
      <c r="E38" s="88">
        <v>33.299999999999997</v>
      </c>
      <c r="F38" s="88">
        <v>33.5</v>
      </c>
      <c r="G38" s="88">
        <v>33.799999999999997</v>
      </c>
      <c r="H38" s="88">
        <v>34</v>
      </c>
      <c r="I38" s="88">
        <v>34.200000000000003</v>
      </c>
      <c r="J38" s="88">
        <v>34.299999999999997</v>
      </c>
      <c r="K38" s="88">
        <v>34.4</v>
      </c>
      <c r="L38" s="88">
        <v>34.799999999999997</v>
      </c>
      <c r="M38" s="88">
        <v>35.1</v>
      </c>
      <c r="N38" s="60"/>
      <c r="O38" s="46">
        <f t="shared" si="0"/>
        <v>33.783333333333339</v>
      </c>
      <c r="P38" s="32">
        <f t="shared" si="1"/>
        <v>32.35</v>
      </c>
    </row>
    <row r="39" spans="1:16" ht="18.2" customHeight="1" x14ac:dyDescent="0.25">
      <c r="A39" s="123">
        <v>2020</v>
      </c>
      <c r="B39" s="88">
        <v>35.200000000000003</v>
      </c>
      <c r="C39" s="88">
        <v>35.6</v>
      </c>
      <c r="D39" s="88">
        <v>35.299999999999997</v>
      </c>
      <c r="E39" s="88">
        <v>31.4</v>
      </c>
      <c r="F39" s="88">
        <v>32.200000000000003</v>
      </c>
      <c r="G39" s="88">
        <v>32.6</v>
      </c>
      <c r="H39" s="88">
        <v>33.6</v>
      </c>
      <c r="I39" s="88">
        <v>33.700000000000003</v>
      </c>
      <c r="J39" s="88">
        <v>33.9</v>
      </c>
      <c r="K39" s="88">
        <v>34.200000000000003</v>
      </c>
      <c r="L39" s="88">
        <v>34.1</v>
      </c>
      <c r="M39" s="88">
        <v>34.4</v>
      </c>
      <c r="N39" s="60"/>
      <c r="O39" s="46">
        <f t="shared" si="0"/>
        <v>33.849999999999994</v>
      </c>
      <c r="P39" s="32">
        <f t="shared" si="1"/>
        <v>34.091666666666661</v>
      </c>
    </row>
    <row r="40" spans="1:16" ht="18.2" customHeight="1" x14ac:dyDescent="0.25">
      <c r="A40" s="123">
        <v>2021</v>
      </c>
      <c r="B40" s="88">
        <v>34.4</v>
      </c>
      <c r="C40" s="88">
        <v>34.9</v>
      </c>
      <c r="D40" s="88">
        <v>35</v>
      </c>
      <c r="E40" s="88">
        <v>35.5</v>
      </c>
      <c r="F40" s="88">
        <v>35.9</v>
      </c>
      <c r="G40" s="88">
        <v>36.299999999999997</v>
      </c>
      <c r="H40" s="88">
        <v>36.6</v>
      </c>
      <c r="I40" s="88">
        <v>36.799999999999997</v>
      </c>
      <c r="J40" s="88">
        <v>37.4</v>
      </c>
      <c r="K40" s="88">
        <v>37.799999999999997</v>
      </c>
      <c r="L40" s="88">
        <v>38</v>
      </c>
      <c r="M40" s="88">
        <v>38.1</v>
      </c>
      <c r="N40" s="60"/>
      <c r="O40" s="46">
        <f t="shared" si="0"/>
        <v>36.391666666666666</v>
      </c>
      <c r="P40" s="32">
        <f t="shared" si="1"/>
        <v>34.658333333333339</v>
      </c>
    </row>
    <row r="41" spans="1:16" ht="18.2" customHeight="1" x14ac:dyDescent="0.25">
      <c r="A41" s="123">
        <v>2022</v>
      </c>
      <c r="B41" s="88">
        <v>38.5</v>
      </c>
      <c r="C41" s="88">
        <v>38.6</v>
      </c>
      <c r="D41" s="88">
        <v>38.799999999999997</v>
      </c>
      <c r="E41" s="88">
        <v>39</v>
      </c>
      <c r="F41" s="88">
        <v>39</v>
      </c>
      <c r="G41" s="88">
        <v>39.299999999999997</v>
      </c>
      <c r="H41" s="88">
        <v>39.5</v>
      </c>
      <c r="I41" s="88">
        <v>39.200000000000003</v>
      </c>
      <c r="J41" s="88">
        <v>39.5</v>
      </c>
      <c r="K41" s="88">
        <v>39.5</v>
      </c>
      <c r="L41" s="88">
        <v>39.299999999999997</v>
      </c>
      <c r="M41" s="88">
        <v>39.9</v>
      </c>
      <c r="N41" s="60"/>
      <c r="O41" s="46">
        <f t="shared" si="0"/>
        <v>39.174999999999997</v>
      </c>
      <c r="P41" s="32">
        <f t="shared" si="1"/>
        <v>38.158333333333331</v>
      </c>
    </row>
    <row r="42" spans="1:16" ht="18.2" customHeight="1" x14ac:dyDescent="0.25">
      <c r="A42" s="123">
        <v>2023</v>
      </c>
      <c r="B42" s="88">
        <v>39.1</v>
      </c>
      <c r="C42" s="88">
        <v>39.200000000000003</v>
      </c>
      <c r="D42" s="88">
        <v>39.5</v>
      </c>
      <c r="E42" s="88">
        <v>39.6</v>
      </c>
      <c r="F42" s="88">
        <v>40</v>
      </c>
      <c r="G42" s="88">
        <v>40.1</v>
      </c>
      <c r="H42" s="88">
        <v>40.200000000000003</v>
      </c>
      <c r="I42" s="88">
        <v>40.6</v>
      </c>
      <c r="J42" s="88">
        <v>40.700000000000003</v>
      </c>
      <c r="K42" s="88">
        <v>40.6</v>
      </c>
      <c r="L42" s="88">
        <v>41.1</v>
      </c>
      <c r="M42" s="88">
        <v>40.9</v>
      </c>
      <c r="N42" s="60"/>
      <c r="O42" s="46">
        <f t="shared" si="0"/>
        <v>40.133333333333333</v>
      </c>
      <c r="P42" s="32">
        <f t="shared" si="1"/>
        <v>39.533333333333331</v>
      </c>
    </row>
    <row r="43" spans="1:16" ht="18.2" customHeight="1" x14ac:dyDescent="0.25">
      <c r="A43" s="123">
        <v>2024</v>
      </c>
      <c r="B43" s="88">
        <v>41.4</v>
      </c>
      <c r="C43" s="88">
        <v>41.6</v>
      </c>
      <c r="D43" s="88">
        <v>41.7</v>
      </c>
      <c r="E43" s="88">
        <v>41.5</v>
      </c>
      <c r="F43" s="88">
        <v>41.8</v>
      </c>
      <c r="G43" s="88">
        <v>42.1</v>
      </c>
      <c r="H43" s="88">
        <v>42.1</v>
      </c>
      <c r="I43" s="88">
        <v>42.2</v>
      </c>
      <c r="J43" s="88">
        <v>42.2</v>
      </c>
      <c r="K43" s="88">
        <v>42.2</v>
      </c>
      <c r="L43" s="88">
        <v>42.2</v>
      </c>
      <c r="M43" s="88">
        <v>41.8</v>
      </c>
      <c r="N43" s="60"/>
      <c r="O43" s="46">
        <f>AVERAGE(B43:M43)</f>
        <v>41.9</v>
      </c>
      <c r="P43" s="32">
        <f t="shared" si="1"/>
        <v>41.183333333333337</v>
      </c>
    </row>
    <row r="44" spans="1:16" ht="18.2" customHeight="1" x14ac:dyDescent="0.25">
      <c r="A44" s="123">
        <v>2025</v>
      </c>
      <c r="B44" s="88">
        <v>42.4</v>
      </c>
      <c r="C44" s="88">
        <v>42.4</v>
      </c>
      <c r="D44" s="88">
        <v>42.4</v>
      </c>
      <c r="E44" s="88">
        <v>42.3</v>
      </c>
      <c r="F44" s="88">
        <v>42.5</v>
      </c>
      <c r="G44" s="88">
        <v>42.3</v>
      </c>
      <c r="H44" s="88">
        <v>42.3</v>
      </c>
      <c r="I44" s="88">
        <v>42.5</v>
      </c>
      <c r="J44" s="88">
        <v>42.4</v>
      </c>
      <c r="K44" s="88">
        <v>41.9</v>
      </c>
      <c r="L44" s="88">
        <v>41.9</v>
      </c>
      <c r="M44" s="88">
        <v>42.7</v>
      </c>
      <c r="N44" s="60"/>
      <c r="O44" s="46">
        <f>AVERAGE(B44:M44)</f>
        <v>42.333333333333329</v>
      </c>
      <c r="P44" s="32">
        <f t="shared" si="1"/>
        <v>42.25</v>
      </c>
    </row>
    <row r="45" spans="1:16" ht="15.75" customHeight="1" x14ac:dyDescent="0.25">
      <c r="A45" s="123">
        <v>2026</v>
      </c>
      <c r="B45" s="87">
        <v>43.2</v>
      </c>
      <c r="C45" s="87">
        <v>43.7</v>
      </c>
      <c r="D45" s="60">
        <v>43.8</v>
      </c>
      <c r="E45" s="15" t="s">
        <v>118</v>
      </c>
      <c r="F45" s="15"/>
      <c r="G45" s="15"/>
      <c r="H45" s="15"/>
      <c r="I45" s="3"/>
      <c r="J45" s="3"/>
      <c r="K45" s="3"/>
      <c r="L45" s="3"/>
      <c r="M45" s="3"/>
      <c r="N45" s="3"/>
      <c r="O45" s="32"/>
      <c r="P45" s="32"/>
    </row>
    <row r="46" spans="1:16" ht="15.75" customHeight="1" x14ac:dyDescent="0.25">
      <c r="A46" s="17" t="s">
        <v>9</v>
      </c>
      <c r="B46" s="16"/>
      <c r="C46" s="16"/>
      <c r="D46" s="8"/>
      <c r="E46" s="8"/>
      <c r="F46" s="8"/>
      <c r="G46" s="8"/>
      <c r="H46" s="25"/>
      <c r="N46" s="3"/>
      <c r="O46" s="3"/>
      <c r="P46" s="3"/>
    </row>
    <row r="47" spans="1:16" ht="15.75" customHeight="1" x14ac:dyDescent="0.25">
      <c r="A47" s="117"/>
      <c r="B47" s="8"/>
      <c r="C47" s="8"/>
      <c r="D47" s="8"/>
      <c r="E47" s="8"/>
      <c r="F47" s="8"/>
      <c r="G47" s="8"/>
      <c r="H47" s="25"/>
      <c r="N47" s="24"/>
      <c r="O47" s="24"/>
      <c r="P47" s="24"/>
    </row>
    <row r="48" spans="1:16" ht="15.75" customHeight="1" x14ac:dyDescent="0.25">
      <c r="A48" s="8"/>
      <c r="B48" s="8"/>
      <c r="C48" s="8"/>
      <c r="D48" s="8"/>
      <c r="E48" s="8"/>
      <c r="F48" s="8"/>
      <c r="G48" s="8"/>
      <c r="H48" s="25"/>
      <c r="N48" s="25"/>
      <c r="O48" s="25"/>
      <c r="P48" s="25"/>
    </row>
    <row r="49" spans="1:16" ht="18.2" customHeight="1" x14ac:dyDescent="0.25">
      <c r="A49" s="8"/>
      <c r="B49" s="8"/>
      <c r="C49" s="8"/>
      <c r="D49" s="8"/>
      <c r="E49" s="8"/>
      <c r="F49" s="8"/>
      <c r="G49" s="8"/>
      <c r="H49" s="25"/>
      <c r="I49" s="3" t="s">
        <v>24</v>
      </c>
      <c r="J49" s="3"/>
      <c r="K49" s="3"/>
      <c r="L49" s="3"/>
      <c r="M49" s="3"/>
      <c r="N49" s="25"/>
      <c r="O49" s="25"/>
      <c r="P49" s="8"/>
    </row>
    <row r="50" spans="1:16" ht="18.2" customHeight="1" x14ac:dyDescent="0.25">
      <c r="A50" s="8"/>
      <c r="B50" s="8"/>
      <c r="C50" s="8"/>
      <c r="D50" s="8"/>
      <c r="E50" s="8"/>
      <c r="F50" s="8"/>
      <c r="G50" s="8"/>
      <c r="H50" s="8"/>
      <c r="I50" s="3"/>
      <c r="J50" s="3" t="s">
        <v>25</v>
      </c>
      <c r="K50" s="24"/>
      <c r="L50" s="24"/>
      <c r="M50" s="24"/>
      <c r="N50" s="8"/>
      <c r="O50" s="8"/>
      <c r="P50" s="8"/>
    </row>
    <row r="51" spans="1:16" ht="15.75" x14ac:dyDescent="0.25">
      <c r="A51" s="8"/>
      <c r="B51" s="8"/>
      <c r="C51" s="8"/>
      <c r="D51" s="8"/>
      <c r="E51" s="8"/>
      <c r="F51" s="8"/>
      <c r="G51" s="8"/>
      <c r="H51" s="8"/>
      <c r="I51" s="24"/>
      <c r="J51" s="25" t="s">
        <v>26</v>
      </c>
      <c r="K51" s="25"/>
      <c r="L51" s="25"/>
      <c r="M51" s="25"/>
      <c r="N51" s="8"/>
      <c r="O51" s="8"/>
      <c r="P51" s="8"/>
    </row>
    <row r="52" spans="1:16" ht="15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5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5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5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5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15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5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5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5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5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5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5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5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5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5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5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5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5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5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5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ht="15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5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ht="15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ht="15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5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5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ht="15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5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5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ht="15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15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15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ht="15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ht="15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ht="15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ht="15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94"/>
  <sheetViews>
    <sheetView tabSelected="1" topLeftCell="A33" zoomScale="150" zoomScaleNormal="150" workbookViewId="0">
      <selection activeCell="E44" sqref="E44"/>
    </sheetView>
  </sheetViews>
  <sheetFormatPr defaultColWidth="8.85546875" defaultRowHeight="12.75" x14ac:dyDescent="0.2"/>
  <cols>
    <col min="1" max="1" width="9.140625" style="115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 x14ac:dyDescent="0.25">
      <c r="A1" s="173" t="s">
        <v>78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18.2" customHeight="1" x14ac:dyDescent="0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4" t="s">
        <v>39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.2" customHeight="1" x14ac:dyDescent="0.25">
      <c r="A7" s="58" t="s">
        <v>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 t="s">
        <v>7</v>
      </c>
      <c r="P7" s="59" t="s">
        <v>7</v>
      </c>
    </row>
    <row r="8" spans="1:16" ht="18.2" customHeight="1" x14ac:dyDescent="0.3">
      <c r="A8" s="96" t="s">
        <v>1</v>
      </c>
      <c r="B8" s="96" t="s">
        <v>10</v>
      </c>
      <c r="C8" s="96" t="s">
        <v>66</v>
      </c>
      <c r="D8" s="96" t="s">
        <v>11</v>
      </c>
      <c r="E8" s="96" t="s">
        <v>12</v>
      </c>
      <c r="F8" s="96" t="s">
        <v>17</v>
      </c>
      <c r="G8" s="96" t="s">
        <v>13</v>
      </c>
      <c r="H8" s="96" t="s">
        <v>14</v>
      </c>
      <c r="I8" s="96" t="s">
        <v>15</v>
      </c>
      <c r="J8" s="96" t="s">
        <v>16</v>
      </c>
      <c r="K8" s="96" t="s">
        <v>2</v>
      </c>
      <c r="L8" s="96" t="s">
        <v>3</v>
      </c>
      <c r="M8" s="96" t="s">
        <v>4</v>
      </c>
      <c r="N8" s="58"/>
      <c r="O8" s="59" t="s">
        <v>6</v>
      </c>
      <c r="P8" s="59" t="s">
        <v>5</v>
      </c>
    </row>
    <row r="9" spans="1:16" ht="18.2" customHeight="1" x14ac:dyDescent="0.25">
      <c r="A9" s="60">
        <v>1990</v>
      </c>
      <c r="B9" s="88">
        <v>28.2</v>
      </c>
      <c r="C9" s="88">
        <v>28.1</v>
      </c>
      <c r="D9" s="88">
        <v>28.5</v>
      </c>
      <c r="E9" s="88">
        <v>28.3</v>
      </c>
      <c r="F9" s="88">
        <v>28.4</v>
      </c>
      <c r="G9" s="88">
        <v>28.6</v>
      </c>
      <c r="H9" s="88">
        <v>28.8</v>
      </c>
      <c r="I9" s="88">
        <v>29</v>
      </c>
      <c r="J9" s="88">
        <v>29.1</v>
      </c>
      <c r="K9" s="88">
        <v>29</v>
      </c>
      <c r="L9" s="88">
        <v>28.9</v>
      </c>
      <c r="M9" s="88">
        <v>28.8</v>
      </c>
      <c r="N9" s="61"/>
      <c r="O9" s="46">
        <f>AVERAGE(B9:M9)</f>
        <v>28.641666666666666</v>
      </c>
      <c r="P9" s="62" t="s">
        <v>20</v>
      </c>
    </row>
    <row r="10" spans="1:16" ht="18.2" customHeight="1" x14ac:dyDescent="0.25">
      <c r="A10" s="60">
        <v>1991</v>
      </c>
      <c r="B10" s="88">
        <v>29.2</v>
      </c>
      <c r="C10" s="88">
        <v>29.3</v>
      </c>
      <c r="D10" s="88">
        <v>28.6</v>
      </c>
      <c r="E10" s="88">
        <v>29.5</v>
      </c>
      <c r="F10" s="88">
        <v>29.6</v>
      </c>
      <c r="G10" s="88">
        <v>29.6</v>
      </c>
      <c r="H10" s="88">
        <v>29.5</v>
      </c>
      <c r="I10" s="88">
        <v>29.3</v>
      </c>
      <c r="J10" s="88">
        <v>29.4</v>
      </c>
      <c r="K10" s="88">
        <v>29.8</v>
      </c>
      <c r="L10" s="88">
        <v>30.2</v>
      </c>
      <c r="M10" s="88">
        <v>30.5</v>
      </c>
      <c r="N10" s="61"/>
      <c r="O10" s="46">
        <f t="shared" ref="O10:O42" si="0">AVERAGE(B10:M10)</f>
        <v>29.541666666666668</v>
      </c>
      <c r="P10" s="32">
        <f>(AVERAGE(H9:M9)+AVERAGE(B10:G10))/2</f>
        <v>29.116666666666667</v>
      </c>
    </row>
    <row r="11" spans="1:16" ht="18.2" customHeight="1" x14ac:dyDescent="0.25">
      <c r="A11" s="60">
        <v>1992</v>
      </c>
      <c r="B11" s="88">
        <v>30.3</v>
      </c>
      <c r="C11" s="88">
        <v>30.7</v>
      </c>
      <c r="D11" s="88">
        <v>30.9</v>
      </c>
      <c r="E11" s="88">
        <v>31.1</v>
      </c>
      <c r="F11" s="88">
        <v>31.5</v>
      </c>
      <c r="G11" s="88">
        <v>32</v>
      </c>
      <c r="H11" s="88">
        <v>32.5</v>
      </c>
      <c r="I11" s="88">
        <v>33</v>
      </c>
      <c r="J11" s="88">
        <v>33.200000000000003</v>
      </c>
      <c r="K11" s="88">
        <v>33.200000000000003</v>
      </c>
      <c r="L11" s="88">
        <v>33.4</v>
      </c>
      <c r="M11" s="88">
        <v>31.7</v>
      </c>
      <c r="N11" s="61"/>
      <c r="O11" s="46">
        <f t="shared" si="0"/>
        <v>31.958333333333329</v>
      </c>
      <c r="P11" s="32">
        <f t="shared" ref="P11:P44" si="1">(AVERAGE(H10:M10)+AVERAGE(B11:G11))/2</f>
        <v>30.43333333333333</v>
      </c>
    </row>
    <row r="12" spans="1:16" ht="18.2" customHeight="1" x14ac:dyDescent="0.25">
      <c r="A12" s="60">
        <v>1993</v>
      </c>
      <c r="B12" s="88">
        <v>34.200000000000003</v>
      </c>
      <c r="C12" s="88">
        <v>34.6</v>
      </c>
      <c r="D12" s="88">
        <v>34.700000000000003</v>
      </c>
      <c r="E12" s="88">
        <v>35.5</v>
      </c>
      <c r="F12" s="88">
        <v>35.799999999999997</v>
      </c>
      <c r="G12" s="88">
        <v>35.9</v>
      </c>
      <c r="H12" s="88">
        <v>36.4</v>
      </c>
      <c r="I12" s="88">
        <v>37</v>
      </c>
      <c r="J12" s="88">
        <v>37.299999999999997</v>
      </c>
      <c r="K12" s="88">
        <v>37.799999999999997</v>
      </c>
      <c r="L12" s="88">
        <v>39.6</v>
      </c>
      <c r="M12" s="88">
        <v>38.299999999999997</v>
      </c>
      <c r="N12" s="61"/>
      <c r="O12" s="46">
        <f t="shared" si="0"/>
        <v>36.425000000000004</v>
      </c>
      <c r="P12" s="32">
        <f t="shared" si="1"/>
        <v>33.975000000000001</v>
      </c>
    </row>
    <row r="13" spans="1:16" ht="18.2" customHeight="1" x14ac:dyDescent="0.25">
      <c r="A13" s="60">
        <v>1994</v>
      </c>
      <c r="B13" s="88">
        <v>37.6</v>
      </c>
      <c r="C13" s="88">
        <v>38.4</v>
      </c>
      <c r="D13" s="88">
        <v>38.9</v>
      </c>
      <c r="E13" s="88">
        <v>38.6</v>
      </c>
      <c r="F13" s="88">
        <v>38.9</v>
      </c>
      <c r="G13" s="88">
        <v>39.200000000000003</v>
      </c>
      <c r="H13" s="88">
        <v>40.5</v>
      </c>
      <c r="I13" s="88">
        <v>39.5</v>
      </c>
      <c r="J13" s="88">
        <v>40.4</v>
      </c>
      <c r="K13" s="88">
        <v>41.4</v>
      </c>
      <c r="L13" s="88">
        <v>40.700000000000003</v>
      </c>
      <c r="M13" s="88">
        <v>40.9</v>
      </c>
      <c r="N13" s="61"/>
      <c r="O13" s="46">
        <f t="shared" si="0"/>
        <v>39.583333333333329</v>
      </c>
      <c r="P13" s="32">
        <f t="shared" si="1"/>
        <v>38.166666666666664</v>
      </c>
    </row>
    <row r="14" spans="1:16" ht="18.2" customHeight="1" x14ac:dyDescent="0.25">
      <c r="A14" s="60">
        <v>1995</v>
      </c>
      <c r="B14" s="88">
        <v>41.1</v>
      </c>
      <c r="C14" s="88">
        <v>41.1</v>
      </c>
      <c r="D14" s="88">
        <v>40.9</v>
      </c>
      <c r="E14" s="88">
        <v>42</v>
      </c>
      <c r="F14" s="88">
        <v>42.2</v>
      </c>
      <c r="G14" s="88">
        <v>42.6</v>
      </c>
      <c r="H14" s="88">
        <v>43.1</v>
      </c>
      <c r="I14" s="88">
        <v>43.4</v>
      </c>
      <c r="J14" s="88">
        <v>43.4</v>
      </c>
      <c r="K14" s="88">
        <v>44.3</v>
      </c>
      <c r="L14" s="88">
        <v>45.1</v>
      </c>
      <c r="M14" s="88">
        <v>45.1</v>
      </c>
      <c r="N14" s="61"/>
      <c r="O14" s="46">
        <f t="shared" si="0"/>
        <v>42.858333333333327</v>
      </c>
      <c r="P14" s="32">
        <f t="shared" si="1"/>
        <v>41.108333333333334</v>
      </c>
    </row>
    <row r="15" spans="1:16" ht="18.2" customHeight="1" x14ac:dyDescent="0.25">
      <c r="A15" s="60">
        <v>1996</v>
      </c>
      <c r="B15" s="88">
        <v>45.6</v>
      </c>
      <c r="C15" s="88">
        <v>46.5</v>
      </c>
      <c r="D15" s="88">
        <v>47.8</v>
      </c>
      <c r="E15" s="88">
        <v>47.1</v>
      </c>
      <c r="F15" s="88">
        <v>47.7</v>
      </c>
      <c r="G15" s="88">
        <v>48</v>
      </c>
      <c r="H15" s="88">
        <v>47.5</v>
      </c>
      <c r="I15" s="88">
        <v>47.8</v>
      </c>
      <c r="J15" s="88">
        <v>47.9</v>
      </c>
      <c r="K15" s="88">
        <v>51.2</v>
      </c>
      <c r="L15" s="88">
        <v>50.8</v>
      </c>
      <c r="M15" s="88">
        <v>51.3</v>
      </c>
      <c r="N15" s="61"/>
      <c r="O15" s="46">
        <f t="shared" si="0"/>
        <v>48.266666666666659</v>
      </c>
      <c r="P15" s="32">
        <f t="shared" si="1"/>
        <v>45.591666666666669</v>
      </c>
    </row>
    <row r="16" spans="1:16" ht="18.2" customHeight="1" x14ac:dyDescent="0.25">
      <c r="A16" s="60">
        <v>1997</v>
      </c>
      <c r="B16" s="88">
        <v>51.5</v>
      </c>
      <c r="C16" s="88">
        <v>51.4</v>
      </c>
      <c r="D16" s="88">
        <v>51.2</v>
      </c>
      <c r="E16" s="88">
        <v>50.6</v>
      </c>
      <c r="F16" s="88">
        <v>49.9</v>
      </c>
      <c r="G16" s="88">
        <v>49.8</v>
      </c>
      <c r="H16" s="88">
        <v>49.8</v>
      </c>
      <c r="I16" s="88">
        <v>50.1</v>
      </c>
      <c r="J16" s="88">
        <v>50.3</v>
      </c>
      <c r="K16" s="88">
        <v>50.3</v>
      </c>
      <c r="L16" s="88">
        <v>50.8</v>
      </c>
      <c r="M16" s="88">
        <v>50.9</v>
      </c>
      <c r="N16" s="61"/>
      <c r="O16" s="46">
        <f t="shared" si="0"/>
        <v>50.550000000000004</v>
      </c>
      <c r="P16" s="32">
        <f t="shared" si="1"/>
        <v>50.075000000000003</v>
      </c>
    </row>
    <row r="17" spans="1:16" ht="18.2" customHeight="1" x14ac:dyDescent="0.25">
      <c r="A17" s="60">
        <v>1998</v>
      </c>
      <c r="B17" s="88">
        <v>50.6</v>
      </c>
      <c r="C17" s="88">
        <v>50.4</v>
      </c>
      <c r="D17" s="88">
        <v>50.8</v>
      </c>
      <c r="E17" s="88">
        <v>49.6</v>
      </c>
      <c r="F17" s="88">
        <v>51.2</v>
      </c>
      <c r="G17" s="88">
        <v>51.1</v>
      </c>
      <c r="H17" s="88">
        <v>51.7</v>
      </c>
      <c r="I17" s="88">
        <v>51.7</v>
      </c>
      <c r="J17" s="88">
        <v>51.8</v>
      </c>
      <c r="K17" s="88">
        <v>49.5</v>
      </c>
      <c r="L17" s="88">
        <v>51.2</v>
      </c>
      <c r="M17" s="88">
        <v>50</v>
      </c>
      <c r="N17" s="61"/>
      <c r="O17" s="46">
        <f t="shared" si="0"/>
        <v>50.800000000000004</v>
      </c>
      <c r="P17" s="32">
        <f t="shared" si="1"/>
        <v>50.491666666666674</v>
      </c>
    </row>
    <row r="18" spans="1:16" ht="18.2" customHeight="1" x14ac:dyDescent="0.25">
      <c r="A18" s="60">
        <v>1999</v>
      </c>
      <c r="B18" s="88">
        <v>52.6</v>
      </c>
      <c r="C18" s="88">
        <v>53.5</v>
      </c>
      <c r="D18" s="88">
        <v>54</v>
      </c>
      <c r="E18" s="88">
        <v>55.6</v>
      </c>
      <c r="F18" s="88">
        <v>56</v>
      </c>
      <c r="G18" s="88">
        <v>56.1</v>
      </c>
      <c r="H18" s="88">
        <v>56</v>
      </c>
      <c r="I18" s="88">
        <v>56.3</v>
      </c>
      <c r="J18" s="88">
        <v>56.8</v>
      </c>
      <c r="K18" s="88">
        <v>55.8</v>
      </c>
      <c r="L18" s="88">
        <v>56.3</v>
      </c>
      <c r="M18" s="88">
        <v>56</v>
      </c>
      <c r="N18" s="61"/>
      <c r="O18" s="46">
        <f t="shared" si="0"/>
        <v>55.416666666666664</v>
      </c>
      <c r="P18" s="32">
        <f t="shared" si="1"/>
        <v>52.80833333333333</v>
      </c>
    </row>
    <row r="19" spans="1:16" ht="18.2" customHeight="1" x14ac:dyDescent="0.25">
      <c r="A19" s="60">
        <v>2000</v>
      </c>
      <c r="B19" s="88">
        <v>56.9</v>
      </c>
      <c r="C19" s="88">
        <v>57.3</v>
      </c>
      <c r="D19" s="88">
        <v>57.7</v>
      </c>
      <c r="E19" s="88">
        <v>57.3</v>
      </c>
      <c r="F19" s="88">
        <v>57.5</v>
      </c>
      <c r="G19" s="88">
        <v>58.5</v>
      </c>
      <c r="H19" s="88">
        <v>59.1</v>
      </c>
      <c r="I19" s="88">
        <v>58.6</v>
      </c>
      <c r="J19" s="88">
        <v>58.6</v>
      </c>
      <c r="K19" s="88">
        <v>58.7</v>
      </c>
      <c r="L19" s="88">
        <v>58.1</v>
      </c>
      <c r="M19" s="88">
        <v>58.9</v>
      </c>
      <c r="N19" s="61"/>
      <c r="O19" s="46">
        <f t="shared" si="0"/>
        <v>58.1</v>
      </c>
      <c r="P19" s="32">
        <f t="shared" si="1"/>
        <v>56.86666666666666</v>
      </c>
    </row>
    <row r="20" spans="1:16" ht="18.2" customHeight="1" x14ac:dyDescent="0.25">
      <c r="A20" s="140">
        <v>2001</v>
      </c>
      <c r="B20" s="88">
        <v>57.9</v>
      </c>
      <c r="C20" s="88">
        <v>57.6</v>
      </c>
      <c r="D20" s="88">
        <v>57.6</v>
      </c>
      <c r="E20" s="88">
        <v>59.1</v>
      </c>
      <c r="F20" s="88">
        <v>59</v>
      </c>
      <c r="G20" s="88">
        <v>56.5</v>
      </c>
      <c r="H20" s="88">
        <v>60.7</v>
      </c>
      <c r="I20" s="88">
        <v>58.4</v>
      </c>
      <c r="J20" s="88">
        <v>57.3</v>
      </c>
      <c r="K20" s="88">
        <v>59.2</v>
      </c>
      <c r="L20" s="88">
        <v>60</v>
      </c>
      <c r="M20" s="88">
        <v>59.9</v>
      </c>
      <c r="N20" s="61"/>
      <c r="O20" s="46">
        <f t="shared" si="0"/>
        <v>58.599999999999994</v>
      </c>
      <c r="P20" s="32">
        <f t="shared" si="1"/>
        <v>58.30833333333333</v>
      </c>
    </row>
    <row r="21" spans="1:16" ht="18.2" customHeight="1" x14ac:dyDescent="0.25">
      <c r="A21" s="60">
        <v>2002</v>
      </c>
      <c r="B21" s="88">
        <v>61.1</v>
      </c>
      <c r="C21" s="88">
        <v>61.4</v>
      </c>
      <c r="D21" s="88">
        <v>61</v>
      </c>
      <c r="E21" s="88">
        <v>60.2</v>
      </c>
      <c r="F21" s="88">
        <v>60.6</v>
      </c>
      <c r="G21" s="88">
        <v>60.7</v>
      </c>
      <c r="H21" s="88">
        <v>61.5</v>
      </c>
      <c r="I21" s="88">
        <v>61.4</v>
      </c>
      <c r="J21" s="88">
        <v>61.8</v>
      </c>
      <c r="K21" s="88">
        <v>60.9</v>
      </c>
      <c r="L21" s="88">
        <v>60.9</v>
      </c>
      <c r="M21" s="88">
        <v>63.3</v>
      </c>
      <c r="N21" s="61"/>
      <c r="O21" s="46">
        <f t="shared" si="0"/>
        <v>61.23333333333332</v>
      </c>
      <c r="P21" s="32">
        <f t="shared" si="1"/>
        <v>60.041666666666664</v>
      </c>
    </row>
    <row r="22" spans="1:16" ht="18.2" customHeight="1" x14ac:dyDescent="0.25">
      <c r="A22" s="122">
        <v>2003</v>
      </c>
      <c r="B22" s="88">
        <v>60.7</v>
      </c>
      <c r="C22" s="88">
        <v>60.7</v>
      </c>
      <c r="D22" s="88">
        <v>61.6</v>
      </c>
      <c r="E22" s="88">
        <v>62.5</v>
      </c>
      <c r="F22" s="88">
        <v>62.8</v>
      </c>
      <c r="G22" s="88">
        <v>63.3</v>
      </c>
      <c r="H22" s="88">
        <v>63.6</v>
      </c>
      <c r="I22" s="88">
        <v>63.1</v>
      </c>
      <c r="J22" s="88">
        <v>63.9</v>
      </c>
      <c r="K22" s="88">
        <v>64.599999999999994</v>
      </c>
      <c r="L22" s="88">
        <v>64.3</v>
      </c>
      <c r="M22" s="88">
        <v>64</v>
      </c>
      <c r="N22" s="61"/>
      <c r="O22" s="46">
        <f t="shared" si="0"/>
        <v>62.925000000000004</v>
      </c>
      <c r="P22" s="32">
        <f t="shared" si="1"/>
        <v>61.783333333333331</v>
      </c>
    </row>
    <row r="23" spans="1:16" ht="18.2" customHeight="1" x14ac:dyDescent="0.25">
      <c r="A23" s="122">
        <v>2004</v>
      </c>
      <c r="B23" s="88">
        <v>64.2</v>
      </c>
      <c r="C23" s="88">
        <v>64.5</v>
      </c>
      <c r="D23" s="88">
        <v>64.8</v>
      </c>
      <c r="E23" s="88">
        <v>65.099999999999994</v>
      </c>
      <c r="F23" s="88">
        <v>65.8</v>
      </c>
      <c r="G23" s="88">
        <v>66.7</v>
      </c>
      <c r="H23" s="88">
        <v>64.8</v>
      </c>
      <c r="I23" s="88">
        <v>65.599999999999994</v>
      </c>
      <c r="J23" s="88">
        <v>65.400000000000006</v>
      </c>
      <c r="K23" s="88">
        <v>65.2</v>
      </c>
      <c r="L23" s="88">
        <v>65.599999999999994</v>
      </c>
      <c r="M23" s="88">
        <v>66.099999999999994</v>
      </c>
      <c r="N23" s="63"/>
      <c r="O23" s="46">
        <f t="shared" si="0"/>
        <v>65.316666666666677</v>
      </c>
      <c r="P23" s="32">
        <f t="shared" si="1"/>
        <v>64.55</v>
      </c>
    </row>
    <row r="24" spans="1:16" ht="18.2" customHeight="1" x14ac:dyDescent="0.25">
      <c r="A24" s="122">
        <v>2005</v>
      </c>
      <c r="B24" s="88">
        <v>66.3</v>
      </c>
      <c r="C24" s="88">
        <v>66.099999999999994</v>
      </c>
      <c r="D24" s="88">
        <v>65.7</v>
      </c>
      <c r="E24" s="88">
        <v>64.900000000000006</v>
      </c>
      <c r="F24" s="88">
        <v>64.3</v>
      </c>
      <c r="G24" s="88">
        <v>64.8</v>
      </c>
      <c r="H24" s="88">
        <v>65.7</v>
      </c>
      <c r="I24" s="88">
        <v>65.900000000000006</v>
      </c>
      <c r="J24" s="88">
        <v>66</v>
      </c>
      <c r="K24" s="88">
        <v>65.8</v>
      </c>
      <c r="L24" s="88">
        <v>66</v>
      </c>
      <c r="M24" s="88">
        <v>66.400000000000006</v>
      </c>
      <c r="N24" s="63"/>
      <c r="O24" s="46">
        <f t="shared" si="0"/>
        <v>65.658333333333331</v>
      </c>
      <c r="P24" s="32">
        <f t="shared" si="1"/>
        <v>65.400000000000006</v>
      </c>
    </row>
    <row r="25" spans="1:16" ht="18.2" customHeight="1" x14ac:dyDescent="0.25">
      <c r="A25" s="122">
        <v>2006</v>
      </c>
      <c r="B25" s="88">
        <v>66.2</v>
      </c>
      <c r="C25" s="88">
        <v>67</v>
      </c>
      <c r="D25" s="88">
        <v>67.5</v>
      </c>
      <c r="E25" s="88">
        <v>67.7</v>
      </c>
      <c r="F25" s="88">
        <v>68.099999999999994</v>
      </c>
      <c r="G25" s="88">
        <v>68.900000000000006</v>
      </c>
      <c r="H25" s="88">
        <v>67.2</v>
      </c>
      <c r="I25" s="88">
        <v>67.2</v>
      </c>
      <c r="J25" s="88">
        <v>66.900000000000006</v>
      </c>
      <c r="K25" s="88">
        <v>68.099999999999994</v>
      </c>
      <c r="L25" s="88">
        <v>68.3</v>
      </c>
      <c r="M25" s="88">
        <v>66.8</v>
      </c>
      <c r="N25" s="64"/>
      <c r="O25" s="46">
        <f t="shared" si="0"/>
        <v>67.49166666666666</v>
      </c>
      <c r="P25" s="32">
        <f t="shared" si="1"/>
        <v>66.76666666666668</v>
      </c>
    </row>
    <row r="26" spans="1:16" ht="18.2" customHeight="1" x14ac:dyDescent="0.25">
      <c r="A26" s="122">
        <v>2007</v>
      </c>
      <c r="B26" s="88">
        <v>69.5</v>
      </c>
      <c r="C26" s="88">
        <v>69.099999999999994</v>
      </c>
      <c r="D26" s="88">
        <v>69.2</v>
      </c>
      <c r="E26" s="88">
        <v>70.3</v>
      </c>
      <c r="F26" s="88">
        <v>70.5</v>
      </c>
      <c r="G26" s="88">
        <v>70.5</v>
      </c>
      <c r="H26" s="88">
        <v>70.599999999999994</v>
      </c>
      <c r="I26" s="88">
        <v>70.7</v>
      </c>
      <c r="J26" s="88">
        <v>70.900000000000006</v>
      </c>
      <c r="K26" s="88">
        <v>70.3</v>
      </c>
      <c r="L26" s="88">
        <v>69.900000000000006</v>
      </c>
      <c r="M26" s="88">
        <v>69</v>
      </c>
      <c r="N26" s="64"/>
      <c r="O26" s="46">
        <f t="shared" si="0"/>
        <v>70.041666666666671</v>
      </c>
      <c r="P26" s="32">
        <f t="shared" si="1"/>
        <v>68.63333333333334</v>
      </c>
    </row>
    <row r="27" spans="1:16" ht="18.2" customHeight="1" x14ac:dyDescent="0.25">
      <c r="A27" s="123">
        <v>2008</v>
      </c>
      <c r="B27" s="88">
        <v>67.2</v>
      </c>
      <c r="C27" s="88">
        <v>68.2</v>
      </c>
      <c r="D27" s="88">
        <v>67.900000000000006</v>
      </c>
      <c r="E27" s="88">
        <v>67.099999999999994</v>
      </c>
      <c r="F27" s="88">
        <v>66.8</v>
      </c>
      <c r="G27" s="88">
        <v>67.3</v>
      </c>
      <c r="H27" s="88">
        <v>67.099999999999994</v>
      </c>
      <c r="I27" s="88">
        <v>66.599999999999994</v>
      </c>
      <c r="J27" s="88">
        <v>66.2</v>
      </c>
      <c r="K27" s="88">
        <v>65.599999999999994</v>
      </c>
      <c r="L27" s="88">
        <v>65.2</v>
      </c>
      <c r="M27" s="88">
        <v>64.8</v>
      </c>
      <c r="N27" s="61"/>
      <c r="O27" s="46">
        <f t="shared" si="0"/>
        <v>66.666666666666671</v>
      </c>
      <c r="P27" s="32">
        <f t="shared" si="1"/>
        <v>68.825000000000003</v>
      </c>
    </row>
    <row r="28" spans="1:16" ht="18.2" customHeight="1" x14ac:dyDescent="0.25">
      <c r="A28" s="123">
        <v>2009</v>
      </c>
      <c r="B28" s="88">
        <v>64.099999999999994</v>
      </c>
      <c r="C28" s="88">
        <v>63.7</v>
      </c>
      <c r="D28" s="88">
        <v>62.8</v>
      </c>
      <c r="E28" s="88">
        <v>63.8</v>
      </c>
      <c r="F28" s="88">
        <v>63.9</v>
      </c>
      <c r="G28" s="88">
        <v>63.5</v>
      </c>
      <c r="H28" s="88">
        <v>63.8</v>
      </c>
      <c r="I28" s="88">
        <v>64.8</v>
      </c>
      <c r="J28" s="88">
        <v>63.9</v>
      </c>
      <c r="K28" s="88">
        <v>64.3</v>
      </c>
      <c r="L28" s="88">
        <v>64.599999999999994</v>
      </c>
      <c r="M28" s="88">
        <v>66.2</v>
      </c>
      <c r="N28" s="61"/>
      <c r="O28" s="46">
        <f t="shared" si="0"/>
        <v>64.11666666666666</v>
      </c>
      <c r="P28" s="32">
        <f t="shared" si="1"/>
        <v>64.775000000000006</v>
      </c>
    </row>
    <row r="29" spans="1:16" ht="18.2" customHeight="1" x14ac:dyDescent="0.25">
      <c r="A29" s="123">
        <v>2010</v>
      </c>
      <c r="B29" s="88">
        <v>65.8</v>
      </c>
      <c r="C29" s="88">
        <v>65.900000000000006</v>
      </c>
      <c r="D29" s="88">
        <v>65.7</v>
      </c>
      <c r="E29" s="88">
        <v>65.599999999999994</v>
      </c>
      <c r="F29" s="88">
        <v>65.8</v>
      </c>
      <c r="G29" s="88">
        <v>66.099999999999994</v>
      </c>
      <c r="H29" s="88">
        <v>66.7</v>
      </c>
      <c r="I29" s="88">
        <v>67.5</v>
      </c>
      <c r="J29" s="88">
        <v>68.400000000000006</v>
      </c>
      <c r="K29" s="88">
        <v>68.5</v>
      </c>
      <c r="L29" s="88">
        <v>69.400000000000006</v>
      </c>
      <c r="M29" s="88">
        <v>68.3</v>
      </c>
      <c r="N29" s="61"/>
      <c r="O29" s="46">
        <f t="shared" si="0"/>
        <v>66.97499999999998</v>
      </c>
      <c r="P29" s="32">
        <f t="shared" si="1"/>
        <v>65.208333333333329</v>
      </c>
    </row>
    <row r="30" spans="1:16" ht="18.2" customHeight="1" x14ac:dyDescent="0.25">
      <c r="A30" s="123">
        <v>2011</v>
      </c>
      <c r="B30" s="88">
        <v>68.099999999999994</v>
      </c>
      <c r="C30" s="88">
        <v>68.599999999999994</v>
      </c>
      <c r="D30" s="88">
        <v>69.099999999999994</v>
      </c>
      <c r="E30" s="88">
        <v>69.5</v>
      </c>
      <c r="F30" s="88">
        <v>69.3</v>
      </c>
      <c r="G30" s="88">
        <v>69.3</v>
      </c>
      <c r="H30" s="88">
        <v>69.400000000000006</v>
      </c>
      <c r="I30" s="88">
        <v>68.900000000000006</v>
      </c>
      <c r="J30" s="88">
        <v>69.099999999999994</v>
      </c>
      <c r="K30" s="88">
        <v>69.5</v>
      </c>
      <c r="L30" s="88">
        <v>70.2</v>
      </c>
      <c r="M30" s="88">
        <v>71.099999999999994</v>
      </c>
      <c r="N30" s="61"/>
      <c r="O30" s="46">
        <f t="shared" si="0"/>
        <v>69.341666666666669</v>
      </c>
      <c r="P30" s="32">
        <f t="shared" si="1"/>
        <v>68.558333333333337</v>
      </c>
    </row>
    <row r="31" spans="1:16" ht="18.2" customHeight="1" x14ac:dyDescent="0.25">
      <c r="A31" s="123">
        <v>2012</v>
      </c>
      <c r="B31" s="88">
        <v>71.8</v>
      </c>
      <c r="C31" s="88">
        <v>72</v>
      </c>
      <c r="D31" s="88">
        <v>71.900000000000006</v>
      </c>
      <c r="E31" s="88">
        <v>71.900000000000006</v>
      </c>
      <c r="F31" s="88">
        <v>72.7</v>
      </c>
      <c r="G31" s="88">
        <v>74.5</v>
      </c>
      <c r="H31" s="88">
        <v>73</v>
      </c>
      <c r="I31" s="88">
        <v>73.599999999999994</v>
      </c>
      <c r="J31" s="88">
        <v>72.900000000000006</v>
      </c>
      <c r="K31" s="88">
        <v>73.099999999999994</v>
      </c>
      <c r="L31" s="88">
        <v>73.099999999999994</v>
      </c>
      <c r="M31" s="88">
        <v>72.7</v>
      </c>
      <c r="N31" s="61"/>
      <c r="O31" s="46">
        <f t="shared" si="0"/>
        <v>72.766666666666666</v>
      </c>
      <c r="P31" s="32">
        <f t="shared" si="1"/>
        <v>71.083333333333329</v>
      </c>
    </row>
    <row r="32" spans="1:16" ht="18.2" customHeight="1" x14ac:dyDescent="0.25">
      <c r="A32" s="123">
        <v>2013</v>
      </c>
      <c r="B32" s="88">
        <v>73.900000000000006</v>
      </c>
      <c r="C32" s="88">
        <v>73.8</v>
      </c>
      <c r="D32" s="88">
        <v>74.5</v>
      </c>
      <c r="E32" s="88">
        <v>74.7</v>
      </c>
      <c r="F32" s="88">
        <v>74.400000000000006</v>
      </c>
      <c r="G32" s="88">
        <v>74.900000000000006</v>
      </c>
      <c r="H32" s="88">
        <v>73.900000000000006</v>
      </c>
      <c r="I32" s="88">
        <v>75.3</v>
      </c>
      <c r="J32" s="88">
        <v>75.900000000000006</v>
      </c>
      <c r="K32" s="88">
        <v>76.099999999999994</v>
      </c>
      <c r="L32" s="88">
        <v>77.099999999999994</v>
      </c>
      <c r="M32" s="88">
        <v>75.5</v>
      </c>
      <c r="N32" s="61"/>
      <c r="O32" s="46">
        <f t="shared" si="0"/>
        <v>74.999999999999986</v>
      </c>
      <c r="P32" s="32">
        <f t="shared" si="1"/>
        <v>73.716666666666669</v>
      </c>
    </row>
    <row r="33" spans="1:16" ht="18.2" customHeight="1" x14ac:dyDescent="0.25">
      <c r="A33" s="123">
        <v>2014</v>
      </c>
      <c r="B33" s="88">
        <v>74</v>
      </c>
      <c r="C33" s="88">
        <v>72.3</v>
      </c>
      <c r="D33" s="88">
        <v>72.5</v>
      </c>
      <c r="E33" s="88">
        <v>72.7</v>
      </c>
      <c r="F33" s="88">
        <v>72.7</v>
      </c>
      <c r="G33" s="88">
        <v>72.099999999999994</v>
      </c>
      <c r="H33" s="88">
        <v>71.5</v>
      </c>
      <c r="I33" s="88">
        <v>70.900000000000006</v>
      </c>
      <c r="J33" s="88">
        <v>70.7</v>
      </c>
      <c r="K33" s="88">
        <v>70.8</v>
      </c>
      <c r="L33" s="88">
        <v>71.099999999999994</v>
      </c>
      <c r="M33" s="88">
        <v>71</v>
      </c>
      <c r="N33" s="61"/>
      <c r="O33" s="46">
        <f t="shared" si="0"/>
        <v>71.858333333333334</v>
      </c>
      <c r="P33" s="32">
        <f t="shared" si="1"/>
        <v>74.174999999999983</v>
      </c>
    </row>
    <row r="34" spans="1:16" ht="18.2" customHeight="1" x14ac:dyDescent="0.25">
      <c r="A34" s="123">
        <v>2015</v>
      </c>
      <c r="B34" s="88">
        <v>70.7</v>
      </c>
      <c r="C34" s="88">
        <v>70.900000000000006</v>
      </c>
      <c r="D34" s="88">
        <v>70.7</v>
      </c>
      <c r="E34" s="88">
        <v>70</v>
      </c>
      <c r="F34" s="88">
        <v>70.5</v>
      </c>
      <c r="G34" s="88">
        <v>69.8</v>
      </c>
      <c r="H34" s="88">
        <v>69.3</v>
      </c>
      <c r="I34" s="88">
        <v>69.599999999999994</v>
      </c>
      <c r="J34" s="88">
        <v>69.3</v>
      </c>
      <c r="K34" s="88">
        <v>68.7</v>
      </c>
      <c r="L34" s="88">
        <v>68.599999999999994</v>
      </c>
      <c r="M34" s="88">
        <v>67.5</v>
      </c>
      <c r="N34" s="61"/>
      <c r="O34" s="46">
        <f t="shared" si="0"/>
        <v>69.63333333333334</v>
      </c>
      <c r="P34" s="32">
        <f t="shared" si="1"/>
        <v>70.716666666666669</v>
      </c>
    </row>
    <row r="35" spans="1:16" ht="18.2" customHeight="1" x14ac:dyDescent="0.25">
      <c r="A35" s="123">
        <v>2016</v>
      </c>
      <c r="B35" s="88">
        <v>68.8</v>
      </c>
      <c r="C35" s="88">
        <v>68.900000000000006</v>
      </c>
      <c r="D35" s="88">
        <v>69.2</v>
      </c>
      <c r="E35" s="88">
        <v>70.099999999999994</v>
      </c>
      <c r="F35" s="88">
        <v>69.900000000000006</v>
      </c>
      <c r="G35" s="88">
        <v>70.5</v>
      </c>
      <c r="H35" s="88">
        <v>70.5</v>
      </c>
      <c r="I35" s="88">
        <v>70.099999999999994</v>
      </c>
      <c r="J35" s="88">
        <v>71.7</v>
      </c>
      <c r="K35" s="88">
        <v>72.7</v>
      </c>
      <c r="L35" s="88">
        <v>72.900000000000006</v>
      </c>
      <c r="M35" s="88">
        <v>72.900000000000006</v>
      </c>
      <c r="N35" s="61"/>
      <c r="O35" s="46">
        <f t="shared" si="0"/>
        <v>70.683333333333337</v>
      </c>
      <c r="P35" s="32">
        <f t="shared" si="1"/>
        <v>69.199999999999989</v>
      </c>
    </row>
    <row r="36" spans="1:16" ht="18.2" customHeight="1" x14ac:dyDescent="0.25">
      <c r="A36" s="123">
        <v>2017</v>
      </c>
      <c r="B36" s="88">
        <v>72.099999999999994</v>
      </c>
      <c r="C36" s="88">
        <v>71.599999999999994</v>
      </c>
      <c r="D36" s="88">
        <v>71.900000000000006</v>
      </c>
      <c r="E36" s="88">
        <v>70.7</v>
      </c>
      <c r="F36" s="88">
        <v>70.7</v>
      </c>
      <c r="G36" s="88">
        <v>70.5</v>
      </c>
      <c r="H36" s="88">
        <v>70.599999999999994</v>
      </c>
      <c r="I36" s="88">
        <v>70.400000000000006</v>
      </c>
      <c r="J36" s="88">
        <v>68.7</v>
      </c>
      <c r="K36" s="88">
        <v>68.3</v>
      </c>
      <c r="L36" s="88">
        <v>72.400000000000006</v>
      </c>
      <c r="M36" s="88">
        <v>77.2</v>
      </c>
      <c r="N36" s="61"/>
      <c r="O36" s="46">
        <f t="shared" si="0"/>
        <v>71.25833333333334</v>
      </c>
      <c r="P36" s="32">
        <f t="shared" si="1"/>
        <v>71.525000000000006</v>
      </c>
    </row>
    <row r="37" spans="1:16" ht="18.2" customHeight="1" x14ac:dyDescent="0.25">
      <c r="A37" s="123">
        <v>2018</v>
      </c>
      <c r="B37" s="88">
        <v>75.8</v>
      </c>
      <c r="C37" s="88">
        <v>76.900000000000006</v>
      </c>
      <c r="D37" s="88">
        <v>76</v>
      </c>
      <c r="E37" s="88">
        <v>77.5</v>
      </c>
      <c r="F37" s="88">
        <v>77.900000000000006</v>
      </c>
      <c r="G37" s="88">
        <v>77.599999999999994</v>
      </c>
      <c r="H37" s="88">
        <v>77.900000000000006</v>
      </c>
      <c r="I37" s="88">
        <v>77.7</v>
      </c>
      <c r="J37" s="88">
        <v>77.5</v>
      </c>
      <c r="K37" s="88">
        <v>77.3</v>
      </c>
      <c r="L37" s="88">
        <v>76.400000000000006</v>
      </c>
      <c r="M37" s="88">
        <v>76.400000000000006</v>
      </c>
      <c r="N37" s="61"/>
      <c r="O37" s="46">
        <f t="shared" si="0"/>
        <v>77.075000000000003</v>
      </c>
      <c r="P37" s="32">
        <f t="shared" si="1"/>
        <v>74.108333333333334</v>
      </c>
    </row>
    <row r="38" spans="1:16" ht="18.2" customHeight="1" x14ac:dyDescent="0.25">
      <c r="A38" s="123">
        <v>2019</v>
      </c>
      <c r="B38" s="88">
        <v>75.3</v>
      </c>
      <c r="C38" s="88">
        <v>75.400000000000006</v>
      </c>
      <c r="D38" s="88">
        <v>76.099999999999994</v>
      </c>
      <c r="E38" s="88">
        <v>75.7</v>
      </c>
      <c r="F38" s="88">
        <v>76.099999999999994</v>
      </c>
      <c r="G38" s="88">
        <v>76</v>
      </c>
      <c r="H38" s="88">
        <v>73.8</v>
      </c>
      <c r="I38" s="88">
        <v>75.099999999999994</v>
      </c>
      <c r="J38" s="88">
        <v>75</v>
      </c>
      <c r="K38" s="88">
        <v>73.900000000000006</v>
      </c>
      <c r="L38" s="88">
        <v>73.7</v>
      </c>
      <c r="M38" s="88">
        <v>73.7</v>
      </c>
      <c r="N38" s="61"/>
      <c r="O38" s="46">
        <f t="shared" si="0"/>
        <v>74.983333333333334</v>
      </c>
      <c r="P38" s="32">
        <f t="shared" si="1"/>
        <v>76.483333333333334</v>
      </c>
    </row>
    <row r="39" spans="1:16" ht="18.2" customHeight="1" x14ac:dyDescent="0.25">
      <c r="A39" s="123">
        <v>2020</v>
      </c>
      <c r="B39" s="88">
        <v>72.900000000000006</v>
      </c>
      <c r="C39" s="88">
        <v>73.5</v>
      </c>
      <c r="D39" s="88">
        <v>73.3</v>
      </c>
      <c r="E39" s="88">
        <v>62.6</v>
      </c>
      <c r="F39" s="88">
        <v>63</v>
      </c>
      <c r="G39" s="88">
        <v>64.3</v>
      </c>
      <c r="H39" s="88">
        <v>68.8</v>
      </c>
      <c r="I39" s="88">
        <v>69.8</v>
      </c>
      <c r="J39" s="88">
        <v>70.3</v>
      </c>
      <c r="K39" s="88">
        <v>70.7</v>
      </c>
      <c r="L39" s="88">
        <v>71</v>
      </c>
      <c r="M39" s="88">
        <v>71.400000000000006</v>
      </c>
      <c r="N39" s="61"/>
      <c r="O39" s="46">
        <f t="shared" si="0"/>
        <v>69.3</v>
      </c>
      <c r="P39" s="32">
        <f t="shared" si="1"/>
        <v>71.23333333333332</v>
      </c>
    </row>
    <row r="40" spans="1:16" ht="18.2" customHeight="1" x14ac:dyDescent="0.25">
      <c r="A40" s="123">
        <v>2021</v>
      </c>
      <c r="B40" s="88">
        <v>73.400000000000006</v>
      </c>
      <c r="C40" s="88">
        <v>73.7</v>
      </c>
      <c r="D40" s="88">
        <v>74.3</v>
      </c>
      <c r="E40" s="88">
        <v>75.8</v>
      </c>
      <c r="F40" s="88">
        <v>75.7</v>
      </c>
      <c r="G40" s="88">
        <v>76.3</v>
      </c>
      <c r="H40" s="88">
        <v>78.599999999999994</v>
      </c>
      <c r="I40" s="88">
        <v>79.099999999999994</v>
      </c>
      <c r="J40" s="88">
        <v>80.400000000000006</v>
      </c>
      <c r="K40" s="88">
        <v>80.900000000000006</v>
      </c>
      <c r="L40" s="88">
        <v>81.5</v>
      </c>
      <c r="M40" s="88">
        <v>81.099999999999994</v>
      </c>
      <c r="N40" s="61"/>
      <c r="O40" s="46">
        <f t="shared" si="0"/>
        <v>77.566666666666677</v>
      </c>
      <c r="P40" s="32">
        <f t="shared" si="1"/>
        <v>72.599999999999994</v>
      </c>
    </row>
    <row r="41" spans="1:16" ht="18.2" customHeight="1" x14ac:dyDescent="0.25">
      <c r="A41" s="123">
        <v>2022</v>
      </c>
      <c r="B41" s="88">
        <v>83</v>
      </c>
      <c r="C41" s="88">
        <v>83.3</v>
      </c>
      <c r="D41" s="88">
        <v>84.1</v>
      </c>
      <c r="E41" s="88">
        <v>82.9</v>
      </c>
      <c r="F41" s="88">
        <v>83.3</v>
      </c>
      <c r="G41" s="88">
        <v>84.1</v>
      </c>
      <c r="H41" s="88">
        <v>84.4</v>
      </c>
      <c r="I41" s="88">
        <v>85.2</v>
      </c>
      <c r="J41" s="88">
        <v>85.6</v>
      </c>
      <c r="K41" s="88">
        <v>87.2</v>
      </c>
      <c r="L41" s="88">
        <v>87.8</v>
      </c>
      <c r="M41" s="88">
        <v>88.9</v>
      </c>
      <c r="N41" s="61"/>
      <c r="O41" s="46">
        <f t="shared" si="0"/>
        <v>84.983333333333334</v>
      </c>
      <c r="P41" s="32">
        <f t="shared" si="1"/>
        <v>81.858333333333334</v>
      </c>
    </row>
    <row r="42" spans="1:16" ht="18.2" customHeight="1" x14ac:dyDescent="0.25">
      <c r="A42" s="123">
        <v>2023</v>
      </c>
      <c r="B42" s="88">
        <v>83.6</v>
      </c>
      <c r="C42" s="88">
        <v>83.9</v>
      </c>
      <c r="D42" s="88">
        <v>83.1</v>
      </c>
      <c r="E42" s="88">
        <v>83.4</v>
      </c>
      <c r="F42" s="88">
        <v>83.5</v>
      </c>
      <c r="G42" s="88">
        <v>83.7</v>
      </c>
      <c r="H42" s="88">
        <v>81.400000000000006</v>
      </c>
      <c r="I42" s="88">
        <v>82.4</v>
      </c>
      <c r="J42" s="88">
        <v>82.1</v>
      </c>
      <c r="K42" s="88">
        <v>81.2</v>
      </c>
      <c r="L42" s="88">
        <v>81.8</v>
      </c>
      <c r="M42" s="88">
        <v>80.2</v>
      </c>
      <c r="N42" s="61"/>
      <c r="O42" s="46">
        <f t="shared" si="0"/>
        <v>82.525000000000006</v>
      </c>
      <c r="P42" s="32">
        <f t="shared" si="1"/>
        <v>85.025000000000006</v>
      </c>
    </row>
    <row r="43" spans="1:16" ht="18.2" customHeight="1" x14ac:dyDescent="0.25">
      <c r="A43" s="123">
        <v>2024</v>
      </c>
      <c r="B43" s="88">
        <v>78.5</v>
      </c>
      <c r="C43" s="88">
        <v>78.400000000000006</v>
      </c>
      <c r="D43" s="88">
        <v>78.599999999999994</v>
      </c>
      <c r="E43" s="88">
        <v>78.5</v>
      </c>
      <c r="F43" s="88">
        <v>78.7</v>
      </c>
      <c r="G43" s="88">
        <v>77.900000000000006</v>
      </c>
      <c r="H43" s="88">
        <v>75.599999999999994</v>
      </c>
      <c r="I43" s="88">
        <v>75.599999999999994</v>
      </c>
      <c r="J43" s="88">
        <v>77.12</v>
      </c>
      <c r="K43" s="88">
        <v>76</v>
      </c>
      <c r="L43" s="88">
        <v>75.900000000000006</v>
      </c>
      <c r="M43" s="88">
        <v>75.3</v>
      </c>
      <c r="N43" s="61"/>
      <c r="O43" s="46">
        <f>AVERAGE(B43:M43)</f>
        <v>77.176666666666662</v>
      </c>
      <c r="P43" s="32">
        <f t="shared" si="1"/>
        <v>79.974999999999994</v>
      </c>
    </row>
    <row r="44" spans="1:16" ht="18.2" customHeight="1" x14ac:dyDescent="0.25">
      <c r="A44" s="123">
        <v>2025</v>
      </c>
      <c r="B44" s="88">
        <v>75.599999999999994</v>
      </c>
      <c r="C44" s="88">
        <v>75.2</v>
      </c>
      <c r="D44" s="88">
        <v>75.400000000000006</v>
      </c>
      <c r="E44" s="88">
        <v>75.599999999999994</v>
      </c>
      <c r="F44" s="88">
        <v>76.099999999999994</v>
      </c>
      <c r="G44" s="88">
        <v>75.900000000000006</v>
      </c>
      <c r="H44" s="88">
        <v>76</v>
      </c>
      <c r="I44" s="88">
        <v>76.099999999999994</v>
      </c>
      <c r="J44" s="88">
        <v>75.8</v>
      </c>
      <c r="K44" s="88">
        <v>74.7</v>
      </c>
      <c r="L44" s="88">
        <v>74.3</v>
      </c>
      <c r="M44" s="88">
        <v>73.599999999999994</v>
      </c>
      <c r="N44" s="61"/>
      <c r="O44" s="46">
        <v>75.400000000000006</v>
      </c>
      <c r="P44" s="32">
        <f t="shared" si="1"/>
        <v>75.776666666666671</v>
      </c>
    </row>
    <row r="45" spans="1:16" ht="15.75" customHeight="1" x14ac:dyDescent="0.25">
      <c r="A45" s="123">
        <v>2026</v>
      </c>
      <c r="B45" s="88">
        <v>74</v>
      </c>
      <c r="C45" s="87">
        <v>73.7</v>
      </c>
      <c r="D45" s="87">
        <v>73.599999999999994</v>
      </c>
      <c r="E45" s="87" t="s">
        <v>119</v>
      </c>
      <c r="F45" s="16"/>
      <c r="G45" s="15"/>
      <c r="H45" s="15"/>
      <c r="I45" s="3"/>
      <c r="J45" s="3"/>
      <c r="K45" s="3"/>
      <c r="L45" s="3"/>
      <c r="M45" s="3"/>
      <c r="N45" s="3"/>
      <c r="O45" s="32"/>
      <c r="P45" s="32"/>
    </row>
    <row r="46" spans="1:16" ht="15.75" customHeight="1" x14ac:dyDescent="0.25">
      <c r="A46"/>
      <c r="B46" s="15" t="s">
        <v>9</v>
      </c>
      <c r="C46" s="16"/>
      <c r="D46" s="8"/>
      <c r="E46" s="8"/>
      <c r="F46" s="8"/>
      <c r="G46" s="8"/>
      <c r="H46" s="25"/>
      <c r="N46" s="3"/>
      <c r="O46" s="3"/>
      <c r="P46" s="3"/>
    </row>
    <row r="47" spans="1:16" ht="15.75" customHeight="1" x14ac:dyDescent="0.25">
      <c r="A47" s="117"/>
      <c r="B47" s="8"/>
      <c r="C47" s="8"/>
      <c r="D47" s="8"/>
      <c r="E47" s="8"/>
      <c r="F47" s="8"/>
      <c r="G47" s="8"/>
      <c r="H47" s="25"/>
      <c r="N47" s="24"/>
      <c r="O47" s="24"/>
      <c r="P47" s="24"/>
    </row>
    <row r="48" spans="1:16" ht="15.75" customHeight="1" x14ac:dyDescent="0.25">
      <c r="A48" s="114"/>
      <c r="B48" s="8"/>
      <c r="C48" s="8"/>
      <c r="D48" s="8"/>
      <c r="E48" s="8"/>
      <c r="F48" s="8"/>
      <c r="G48" s="8"/>
      <c r="H48" s="25"/>
      <c r="N48" s="25"/>
      <c r="O48" s="25"/>
      <c r="P48" s="25"/>
    </row>
    <row r="49" spans="1:16" ht="18.2" customHeight="1" x14ac:dyDescent="0.25">
      <c r="A49" s="114"/>
      <c r="B49" s="8"/>
      <c r="C49" s="8"/>
      <c r="D49" s="8"/>
      <c r="E49" s="8"/>
      <c r="F49" s="8"/>
      <c r="G49" s="8"/>
      <c r="H49" s="25"/>
      <c r="I49" s="3" t="s">
        <v>24</v>
      </c>
      <c r="J49" s="3"/>
      <c r="K49" s="3"/>
      <c r="L49" s="3"/>
      <c r="M49" s="3"/>
      <c r="N49" s="25"/>
      <c r="O49" s="25"/>
      <c r="P49" s="8"/>
    </row>
    <row r="50" spans="1:16" ht="18.2" customHeight="1" x14ac:dyDescent="0.25">
      <c r="A50" s="114"/>
      <c r="B50" s="8"/>
      <c r="C50" s="8"/>
      <c r="D50" s="8"/>
      <c r="E50" s="8"/>
      <c r="F50" s="8"/>
      <c r="G50" s="8"/>
      <c r="H50" s="8"/>
      <c r="I50" s="3"/>
      <c r="J50" s="3" t="s">
        <v>25</v>
      </c>
      <c r="K50" s="24"/>
      <c r="L50" s="24"/>
      <c r="M50" s="24"/>
      <c r="N50" s="8"/>
      <c r="O50" s="8"/>
      <c r="P50" s="8"/>
    </row>
    <row r="51" spans="1:16" ht="15.75" x14ac:dyDescent="0.25">
      <c r="A51" s="114"/>
      <c r="B51" s="8"/>
      <c r="C51" s="8"/>
      <c r="D51" s="8"/>
      <c r="E51" s="8"/>
      <c r="F51" s="8"/>
      <c r="G51" s="8"/>
      <c r="H51" s="8"/>
      <c r="I51" s="24"/>
      <c r="J51" s="25" t="s">
        <v>26</v>
      </c>
      <c r="K51" s="25"/>
      <c r="L51" s="25"/>
      <c r="M51" s="25"/>
      <c r="N51" s="8"/>
      <c r="O51" s="8"/>
      <c r="P51" s="8"/>
    </row>
    <row r="52" spans="1:16" ht="15" x14ac:dyDescent="0.2">
      <c r="A52" s="114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" x14ac:dyDescent="0.2">
      <c r="A53" s="114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15" x14ac:dyDescent="0.2">
      <c r="A54" s="114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ht="15" x14ac:dyDescent="0.2">
      <c r="A55" s="114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ht="15" x14ac:dyDescent="0.2">
      <c r="A56" s="114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ht="15" x14ac:dyDescent="0.2">
      <c r="A57" s="114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ht="15" x14ac:dyDescent="0.2">
      <c r="A58" s="114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ht="15" x14ac:dyDescent="0.2">
      <c r="A59" s="114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5" x14ac:dyDescent="0.2">
      <c r="A60" s="114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" x14ac:dyDescent="0.2">
      <c r="A61" s="114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" x14ac:dyDescent="0.2">
      <c r="A62" s="114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ht="15" x14ac:dyDescent="0.2">
      <c r="A63" s="114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" x14ac:dyDescent="0.2">
      <c r="A64" s="114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" x14ac:dyDescent="0.2">
      <c r="A65" s="114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" x14ac:dyDescent="0.2">
      <c r="A66" s="114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ht="15" x14ac:dyDescent="0.2">
      <c r="A67" s="114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ht="15" x14ac:dyDescent="0.2">
      <c r="A68" s="114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" x14ac:dyDescent="0.2">
      <c r="A69" s="114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ht="15" x14ac:dyDescent="0.2">
      <c r="A70" s="114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ht="15" x14ac:dyDescent="0.2">
      <c r="A71" s="114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ht="15" x14ac:dyDescent="0.2">
      <c r="A72" s="114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ht="15" x14ac:dyDescent="0.2">
      <c r="A73" s="114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ht="15" x14ac:dyDescent="0.2">
      <c r="A74" s="114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ht="15" x14ac:dyDescent="0.2">
      <c r="A75" s="114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ht="15" x14ac:dyDescent="0.2">
      <c r="A76" s="114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ht="15" x14ac:dyDescent="0.2">
      <c r="A77" s="114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ht="15" x14ac:dyDescent="0.2">
      <c r="A78" s="114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ht="15" x14ac:dyDescent="0.2">
      <c r="A79" s="114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ht="15" x14ac:dyDescent="0.2">
      <c r="A80" s="114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ht="15" x14ac:dyDescent="0.2">
      <c r="A81" s="114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ht="15" x14ac:dyDescent="0.2">
      <c r="A82" s="114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ht="15" x14ac:dyDescent="0.2">
      <c r="A83" s="114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ht="15" x14ac:dyDescent="0.2">
      <c r="A84" s="114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ht="15" x14ac:dyDescent="0.2">
      <c r="A85" s="114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ht="15" x14ac:dyDescent="0.2">
      <c r="A86" s="114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ht="15" x14ac:dyDescent="0.2">
      <c r="A87" s="114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ht="15" x14ac:dyDescent="0.2">
      <c r="A88" s="114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ht="15" x14ac:dyDescent="0.2">
      <c r="A89" s="114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15" x14ac:dyDescent="0.2">
      <c r="A90" s="114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ht="15" x14ac:dyDescent="0.2">
      <c r="A91" s="114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ht="15" x14ac:dyDescent="0.2">
      <c r="A92" s="114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ht="15" x14ac:dyDescent="0.2">
      <c r="A93" s="114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ht="15" x14ac:dyDescent="0.2">
      <c r="A94" s="114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65"/>
  <sheetViews>
    <sheetView tabSelected="1" topLeftCell="A32" zoomScale="166" zoomScaleNormal="166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 x14ac:dyDescent="0.25">
      <c r="A1" s="175" t="s">
        <v>79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ht="18.2" customHeigh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6" t="s">
        <v>22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.2" customHeight="1" x14ac:dyDescent="0.25">
      <c r="A7" s="65" t="s">
        <v>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 t="s">
        <v>7</v>
      </c>
      <c r="P7" s="66" t="s">
        <v>7</v>
      </c>
    </row>
    <row r="8" spans="1:16" ht="18.2" customHeight="1" x14ac:dyDescent="0.3">
      <c r="A8" s="97" t="s">
        <v>1</v>
      </c>
      <c r="B8" s="97" t="s">
        <v>10</v>
      </c>
      <c r="C8" s="97" t="s">
        <v>66</v>
      </c>
      <c r="D8" s="97" t="s">
        <v>11</v>
      </c>
      <c r="E8" s="97" t="s">
        <v>12</v>
      </c>
      <c r="F8" s="97" t="s">
        <v>17</v>
      </c>
      <c r="G8" s="97" t="s">
        <v>13</v>
      </c>
      <c r="H8" s="97" t="s">
        <v>14</v>
      </c>
      <c r="I8" s="97" t="s">
        <v>15</v>
      </c>
      <c r="J8" s="97" t="s">
        <v>16</v>
      </c>
      <c r="K8" s="97" t="s">
        <v>2</v>
      </c>
      <c r="L8" s="97" t="s">
        <v>3</v>
      </c>
      <c r="M8" s="97" t="s">
        <v>4</v>
      </c>
      <c r="N8" s="65"/>
      <c r="O8" s="66" t="s">
        <v>6</v>
      </c>
      <c r="P8" s="66" t="s">
        <v>5</v>
      </c>
    </row>
    <row r="9" spans="1:16" s="14" customFormat="1" ht="18.2" customHeight="1" x14ac:dyDescent="0.25">
      <c r="A9" s="67">
        <v>1990</v>
      </c>
      <c r="B9" s="88">
        <v>50.9</v>
      </c>
      <c r="C9" s="88">
        <v>50.9</v>
      </c>
      <c r="D9" s="88">
        <v>50.6</v>
      </c>
      <c r="E9" s="88">
        <v>50.5</v>
      </c>
      <c r="F9" s="88">
        <v>50.5</v>
      </c>
      <c r="G9" s="88">
        <v>50.8</v>
      </c>
      <c r="H9" s="88">
        <v>50.8</v>
      </c>
      <c r="I9" s="88">
        <v>51.4</v>
      </c>
      <c r="J9" s="88">
        <v>51.8</v>
      </c>
      <c r="K9" s="88">
        <v>52</v>
      </c>
      <c r="L9" s="88">
        <v>52</v>
      </c>
      <c r="M9" s="88">
        <v>52.6</v>
      </c>
      <c r="N9" s="67"/>
      <c r="O9" s="46">
        <f>AVERAGE(B9:M9)</f>
        <v>51.233333333333341</v>
      </c>
      <c r="P9" s="69" t="s">
        <v>20</v>
      </c>
    </row>
    <row r="10" spans="1:16" ht="18.2" customHeight="1" x14ac:dyDescent="0.25">
      <c r="A10" s="67">
        <v>1991</v>
      </c>
      <c r="B10" s="88">
        <v>52.9</v>
      </c>
      <c r="C10" s="88">
        <v>52.9</v>
      </c>
      <c r="D10" s="88">
        <v>52.7</v>
      </c>
      <c r="E10" s="88">
        <v>53.4</v>
      </c>
      <c r="F10" s="88">
        <v>53.5</v>
      </c>
      <c r="G10" s="88">
        <v>53.7</v>
      </c>
      <c r="H10" s="88">
        <v>54</v>
      </c>
      <c r="I10" s="88">
        <v>54.5</v>
      </c>
      <c r="J10" s="88">
        <v>54.6</v>
      </c>
      <c r="K10" s="88">
        <v>54.9</v>
      </c>
      <c r="L10" s="88">
        <v>55.2</v>
      </c>
      <c r="M10" s="88">
        <v>55.2</v>
      </c>
      <c r="N10" s="67"/>
      <c r="O10" s="46">
        <f t="shared" ref="O10:O42" si="0">AVERAGE(B10:M10)</f>
        <v>53.958333333333343</v>
      </c>
      <c r="P10" s="32">
        <f>(AVERAGE(H9:M9)+AVERAGE(B10:G10))/2</f>
        <v>52.475000000000001</v>
      </c>
    </row>
    <row r="11" spans="1:16" ht="18.2" customHeight="1" x14ac:dyDescent="0.25">
      <c r="A11" s="67">
        <v>1992</v>
      </c>
      <c r="B11" s="88">
        <v>55.3</v>
      </c>
      <c r="C11" s="88">
        <v>55.8</v>
      </c>
      <c r="D11" s="88">
        <v>56</v>
      </c>
      <c r="E11" s="88">
        <v>56.1</v>
      </c>
      <c r="F11" s="88">
        <v>56.4</v>
      </c>
      <c r="G11" s="88">
        <v>56.7</v>
      </c>
      <c r="H11" s="88">
        <v>54.6</v>
      </c>
      <c r="I11" s="88">
        <v>54.9</v>
      </c>
      <c r="J11" s="88">
        <v>55</v>
      </c>
      <c r="K11" s="88">
        <v>55</v>
      </c>
      <c r="L11" s="88">
        <v>55.2</v>
      </c>
      <c r="M11" s="88">
        <v>55.3</v>
      </c>
      <c r="N11" s="67"/>
      <c r="O11" s="46">
        <f t="shared" si="0"/>
        <v>55.524999999999999</v>
      </c>
      <c r="P11" s="32">
        <f t="shared" ref="P11:P36" si="1">(AVERAGE(H10:M10)+AVERAGE(B11:G11))/2</f>
        <v>55.391666666666659</v>
      </c>
    </row>
    <row r="12" spans="1:16" ht="18.2" customHeight="1" x14ac:dyDescent="0.25">
      <c r="A12" s="67">
        <v>1993</v>
      </c>
      <c r="B12" s="88">
        <v>55.6</v>
      </c>
      <c r="C12" s="88">
        <v>55.7</v>
      </c>
      <c r="D12" s="88">
        <v>56</v>
      </c>
      <c r="E12" s="88">
        <v>56.4</v>
      </c>
      <c r="F12" s="88">
        <v>56.7</v>
      </c>
      <c r="G12" s="88">
        <v>56.7</v>
      </c>
      <c r="H12" s="88">
        <v>57.8</v>
      </c>
      <c r="I12" s="88">
        <v>57.9</v>
      </c>
      <c r="J12" s="88">
        <v>57.6</v>
      </c>
      <c r="K12" s="88">
        <v>59</v>
      </c>
      <c r="L12" s="88">
        <v>59.1</v>
      </c>
      <c r="M12" s="88">
        <v>59.7</v>
      </c>
      <c r="N12" s="67"/>
      <c r="O12" s="46">
        <f t="shared" si="0"/>
        <v>57.350000000000016</v>
      </c>
      <c r="P12" s="32">
        <f t="shared" si="1"/>
        <v>55.591666666666669</v>
      </c>
    </row>
    <row r="13" spans="1:16" ht="18.2" customHeight="1" x14ac:dyDescent="0.25">
      <c r="A13" s="67">
        <v>1994</v>
      </c>
      <c r="B13" s="88">
        <v>59.3</v>
      </c>
      <c r="C13" s="88">
        <v>59.2</v>
      </c>
      <c r="D13" s="88">
        <v>59.8</v>
      </c>
      <c r="E13" s="88">
        <v>59.7</v>
      </c>
      <c r="F13" s="88">
        <v>59.7</v>
      </c>
      <c r="G13" s="88">
        <v>59.9</v>
      </c>
      <c r="H13" s="88">
        <v>59.8</v>
      </c>
      <c r="I13" s="88">
        <v>58.3</v>
      </c>
      <c r="J13" s="88">
        <v>59.5</v>
      </c>
      <c r="K13" s="88">
        <v>59.8</v>
      </c>
      <c r="L13" s="88">
        <v>60.4</v>
      </c>
      <c r="M13" s="88">
        <v>60.9</v>
      </c>
      <c r="N13" s="67"/>
      <c r="O13" s="46">
        <f t="shared" si="0"/>
        <v>59.691666666666663</v>
      </c>
      <c r="P13" s="32">
        <f t="shared" si="1"/>
        <v>59.058333333333323</v>
      </c>
    </row>
    <row r="14" spans="1:16" ht="18.2" customHeight="1" x14ac:dyDescent="0.25">
      <c r="A14" s="67">
        <v>1995</v>
      </c>
      <c r="B14" s="88">
        <v>61.6</v>
      </c>
      <c r="C14" s="88">
        <v>61.9</v>
      </c>
      <c r="D14" s="88">
        <v>60.4</v>
      </c>
      <c r="E14" s="88">
        <v>59.8</v>
      </c>
      <c r="F14" s="88">
        <v>60.1</v>
      </c>
      <c r="G14" s="88">
        <v>60.7</v>
      </c>
      <c r="H14" s="88">
        <v>60.2</v>
      </c>
      <c r="I14" s="88">
        <v>58.9</v>
      </c>
      <c r="J14" s="88">
        <v>61.8</v>
      </c>
      <c r="K14" s="88">
        <v>64.3</v>
      </c>
      <c r="L14" s="88">
        <v>62.3</v>
      </c>
      <c r="M14" s="88">
        <v>62.7</v>
      </c>
      <c r="N14" s="67"/>
      <c r="O14" s="46">
        <f t="shared" si="0"/>
        <v>61.224999999999994</v>
      </c>
      <c r="P14" s="32">
        <f t="shared" si="1"/>
        <v>60.266666666666666</v>
      </c>
    </row>
    <row r="15" spans="1:16" ht="18.2" customHeight="1" x14ac:dyDescent="0.25">
      <c r="A15" s="67">
        <v>1996</v>
      </c>
      <c r="B15" s="88">
        <v>64</v>
      </c>
      <c r="C15" s="88">
        <v>63.9</v>
      </c>
      <c r="D15" s="88">
        <v>63.7</v>
      </c>
      <c r="E15" s="88">
        <v>63.5</v>
      </c>
      <c r="F15" s="88">
        <v>63.9</v>
      </c>
      <c r="G15" s="88">
        <v>65</v>
      </c>
      <c r="H15" s="88">
        <v>66.599999999999994</v>
      </c>
      <c r="I15" s="88">
        <v>66</v>
      </c>
      <c r="J15" s="88">
        <v>64.7</v>
      </c>
      <c r="K15" s="88">
        <v>67.3</v>
      </c>
      <c r="L15" s="88">
        <v>67.900000000000006</v>
      </c>
      <c r="M15" s="88">
        <v>67.599999999999994</v>
      </c>
      <c r="N15" s="68"/>
      <c r="O15" s="46">
        <f t="shared" si="0"/>
        <v>65.341666666666669</v>
      </c>
      <c r="P15" s="32">
        <f t="shared" si="1"/>
        <v>62.849999999999994</v>
      </c>
    </row>
    <row r="16" spans="1:16" ht="18.2" customHeight="1" x14ac:dyDescent="0.25">
      <c r="A16" s="67">
        <v>1997</v>
      </c>
      <c r="B16" s="88">
        <v>70.900000000000006</v>
      </c>
      <c r="C16" s="88">
        <v>70.5</v>
      </c>
      <c r="D16" s="88">
        <v>69.8</v>
      </c>
      <c r="E16" s="88">
        <v>71.099999999999994</v>
      </c>
      <c r="F16" s="88">
        <v>71.2</v>
      </c>
      <c r="G16" s="88">
        <v>72.400000000000006</v>
      </c>
      <c r="H16" s="88">
        <v>71.099999999999994</v>
      </c>
      <c r="I16" s="88">
        <v>71.5</v>
      </c>
      <c r="J16" s="88">
        <v>72</v>
      </c>
      <c r="K16" s="88">
        <v>72.2</v>
      </c>
      <c r="L16" s="88">
        <v>72.7</v>
      </c>
      <c r="M16" s="88">
        <v>72.7</v>
      </c>
      <c r="N16" s="67"/>
      <c r="O16" s="46">
        <f t="shared" si="0"/>
        <v>71.50833333333334</v>
      </c>
      <c r="P16" s="32">
        <f t="shared" si="1"/>
        <v>68.833333333333343</v>
      </c>
    </row>
    <row r="17" spans="1:16" ht="18.2" customHeight="1" x14ac:dyDescent="0.25">
      <c r="A17" s="67">
        <v>1998</v>
      </c>
      <c r="B17" s="88">
        <v>72.8</v>
      </c>
      <c r="C17" s="88">
        <v>73.599999999999994</v>
      </c>
      <c r="D17" s="88">
        <v>73.8</v>
      </c>
      <c r="E17" s="88">
        <v>73.8</v>
      </c>
      <c r="F17" s="88">
        <v>74.3</v>
      </c>
      <c r="G17" s="88">
        <v>74.900000000000006</v>
      </c>
      <c r="H17" s="88">
        <v>73.8</v>
      </c>
      <c r="I17" s="88">
        <v>74.400000000000006</v>
      </c>
      <c r="J17" s="88">
        <v>73.900000000000006</v>
      </c>
      <c r="K17" s="88">
        <v>74.3</v>
      </c>
      <c r="L17" s="88">
        <v>74.2</v>
      </c>
      <c r="M17" s="88">
        <v>75.3</v>
      </c>
      <c r="N17" s="67"/>
      <c r="O17" s="46">
        <f t="shared" si="0"/>
        <v>74.091666666666654</v>
      </c>
      <c r="P17" s="32">
        <f t="shared" si="1"/>
        <v>72.95</v>
      </c>
    </row>
    <row r="18" spans="1:16" ht="18.2" customHeight="1" x14ac:dyDescent="0.25">
      <c r="A18" s="67">
        <v>1999</v>
      </c>
      <c r="B18" s="88">
        <v>75.099999999999994</v>
      </c>
      <c r="C18" s="88">
        <v>75.2</v>
      </c>
      <c r="D18" s="88">
        <v>75.8</v>
      </c>
      <c r="E18" s="88">
        <v>77.400000000000006</v>
      </c>
      <c r="F18" s="88">
        <v>77.5</v>
      </c>
      <c r="G18" s="88">
        <v>77.7</v>
      </c>
      <c r="H18" s="88">
        <v>78.3</v>
      </c>
      <c r="I18" s="88">
        <v>78.8</v>
      </c>
      <c r="J18" s="88">
        <v>79.8</v>
      </c>
      <c r="K18" s="88">
        <v>79.599999999999994</v>
      </c>
      <c r="L18" s="88">
        <v>80.099999999999994</v>
      </c>
      <c r="M18" s="88">
        <v>80.3</v>
      </c>
      <c r="N18" s="67"/>
      <c r="O18" s="46">
        <f t="shared" si="0"/>
        <v>77.966666666666654</v>
      </c>
      <c r="P18" s="32">
        <f t="shared" si="1"/>
        <v>75.383333333333326</v>
      </c>
    </row>
    <row r="19" spans="1:16" ht="18.2" customHeight="1" x14ac:dyDescent="0.25">
      <c r="A19" s="67">
        <v>2000</v>
      </c>
      <c r="B19" s="88">
        <v>81.5</v>
      </c>
      <c r="C19" s="88">
        <v>81.3</v>
      </c>
      <c r="D19" s="88">
        <v>81.8</v>
      </c>
      <c r="E19" s="88">
        <v>82</v>
      </c>
      <c r="F19" s="88">
        <v>82.2</v>
      </c>
      <c r="G19" s="88">
        <v>82.7</v>
      </c>
      <c r="H19" s="88">
        <v>83.8</v>
      </c>
      <c r="I19" s="88">
        <v>84.4</v>
      </c>
      <c r="J19" s="88">
        <v>84.6</v>
      </c>
      <c r="K19" s="88">
        <v>85.5</v>
      </c>
      <c r="L19" s="88">
        <v>85.9</v>
      </c>
      <c r="M19" s="88">
        <v>86.1</v>
      </c>
      <c r="N19" s="68"/>
      <c r="O19" s="46">
        <f t="shared" si="0"/>
        <v>83.483333333333334</v>
      </c>
      <c r="P19" s="32">
        <f t="shared" si="1"/>
        <v>80.7</v>
      </c>
    </row>
    <row r="20" spans="1:16" ht="18.2" customHeight="1" x14ac:dyDescent="0.25">
      <c r="A20" s="67">
        <v>2001</v>
      </c>
      <c r="B20" s="88">
        <v>83.7</v>
      </c>
      <c r="C20" s="88">
        <v>84.4</v>
      </c>
      <c r="D20" s="88">
        <v>84</v>
      </c>
      <c r="E20" s="88">
        <v>85.2</v>
      </c>
      <c r="F20" s="88">
        <v>85.4</v>
      </c>
      <c r="G20" s="88">
        <v>86</v>
      </c>
      <c r="H20" s="88">
        <v>86.7</v>
      </c>
      <c r="I20" s="88">
        <v>85.9</v>
      </c>
      <c r="J20" s="88">
        <v>86.2</v>
      </c>
      <c r="K20" s="88">
        <v>86.2</v>
      </c>
      <c r="L20" s="88">
        <v>86.5</v>
      </c>
      <c r="M20" s="88">
        <v>86.5</v>
      </c>
      <c r="N20" s="68"/>
      <c r="O20" s="46">
        <f t="shared" si="0"/>
        <v>85.558333333333351</v>
      </c>
      <c r="P20" s="32">
        <f t="shared" si="1"/>
        <v>84.916666666666671</v>
      </c>
    </row>
    <row r="21" spans="1:16" ht="18.2" customHeight="1" x14ac:dyDescent="0.25">
      <c r="A21" s="67">
        <v>2002</v>
      </c>
      <c r="B21" s="88">
        <v>85.9</v>
      </c>
      <c r="C21" s="88">
        <v>85.6</v>
      </c>
      <c r="D21" s="88">
        <v>86.4</v>
      </c>
      <c r="E21" s="88">
        <v>86.1</v>
      </c>
      <c r="F21" s="88">
        <v>87.4</v>
      </c>
      <c r="G21" s="88">
        <v>86.5</v>
      </c>
      <c r="H21" s="88">
        <v>88.5</v>
      </c>
      <c r="I21" s="88">
        <v>88.2</v>
      </c>
      <c r="J21" s="88">
        <v>88.8</v>
      </c>
      <c r="K21" s="88">
        <v>88.7</v>
      </c>
      <c r="L21" s="88">
        <v>88.6</v>
      </c>
      <c r="M21" s="88">
        <v>89.4</v>
      </c>
      <c r="N21" s="68"/>
      <c r="O21" s="46">
        <f t="shared" si="0"/>
        <v>87.50833333333334</v>
      </c>
      <c r="P21" s="32">
        <f t="shared" si="1"/>
        <v>86.324999999999989</v>
      </c>
    </row>
    <row r="22" spans="1:16" ht="18.2" customHeight="1" x14ac:dyDescent="0.25">
      <c r="A22" s="67">
        <v>2003</v>
      </c>
      <c r="B22" s="88">
        <v>95.9</v>
      </c>
      <c r="C22" s="88">
        <v>95.5</v>
      </c>
      <c r="D22" s="88">
        <v>96.2</v>
      </c>
      <c r="E22" s="88">
        <v>96.1</v>
      </c>
      <c r="F22" s="88">
        <v>96</v>
      </c>
      <c r="G22" s="88">
        <v>96.9</v>
      </c>
      <c r="H22" s="88">
        <v>96.7</v>
      </c>
      <c r="I22" s="88">
        <v>96.7</v>
      </c>
      <c r="J22" s="88">
        <v>97.5</v>
      </c>
      <c r="K22" s="88">
        <v>97.6</v>
      </c>
      <c r="L22" s="88">
        <v>97.6</v>
      </c>
      <c r="M22" s="88">
        <v>97.6</v>
      </c>
      <c r="N22" s="68"/>
      <c r="O22" s="46">
        <f t="shared" si="0"/>
        <v>96.691666666666663</v>
      </c>
      <c r="P22" s="32">
        <f t="shared" si="1"/>
        <v>92.4</v>
      </c>
    </row>
    <row r="23" spans="1:16" ht="18.2" customHeight="1" x14ac:dyDescent="0.25">
      <c r="A23" s="67">
        <v>2004</v>
      </c>
      <c r="B23" s="88">
        <v>98.6</v>
      </c>
      <c r="C23" s="88">
        <v>99</v>
      </c>
      <c r="D23" s="88">
        <v>98.7</v>
      </c>
      <c r="E23" s="88">
        <v>98.9</v>
      </c>
      <c r="F23" s="88">
        <v>98.8</v>
      </c>
      <c r="G23" s="88">
        <v>99.8</v>
      </c>
      <c r="H23" s="88">
        <v>99.5</v>
      </c>
      <c r="I23" s="88">
        <v>99.5</v>
      </c>
      <c r="J23" s="88">
        <v>99.3</v>
      </c>
      <c r="K23" s="88">
        <v>99.2</v>
      </c>
      <c r="L23" s="88">
        <v>99.6</v>
      </c>
      <c r="M23" s="88">
        <v>99.5</v>
      </c>
      <c r="N23" s="70"/>
      <c r="O23" s="46">
        <f t="shared" si="0"/>
        <v>99.2</v>
      </c>
      <c r="P23" s="32">
        <f t="shared" si="1"/>
        <v>98.125000000000014</v>
      </c>
    </row>
    <row r="24" spans="1:16" ht="18.2" customHeight="1" x14ac:dyDescent="0.25">
      <c r="A24" s="67">
        <v>2005</v>
      </c>
      <c r="B24" s="88">
        <v>99.9</v>
      </c>
      <c r="C24" s="88">
        <v>100.3</v>
      </c>
      <c r="D24" s="88">
        <v>99.8</v>
      </c>
      <c r="E24" s="88">
        <v>100.5</v>
      </c>
      <c r="F24" s="88">
        <v>100.8</v>
      </c>
      <c r="G24" s="88">
        <v>101.1</v>
      </c>
      <c r="H24" s="88">
        <v>103.2</v>
      </c>
      <c r="I24" s="88">
        <v>101.9</v>
      </c>
      <c r="J24" s="88">
        <v>102.5</v>
      </c>
      <c r="K24" s="88">
        <v>103.6</v>
      </c>
      <c r="L24" s="88">
        <v>104.2</v>
      </c>
      <c r="M24" s="88">
        <v>104.2</v>
      </c>
      <c r="N24" s="70"/>
      <c r="O24" s="46">
        <f t="shared" si="0"/>
        <v>101.83333333333333</v>
      </c>
      <c r="P24" s="32">
        <f t="shared" si="1"/>
        <v>99.916666666666657</v>
      </c>
    </row>
    <row r="25" spans="1:16" ht="18.2" customHeight="1" x14ac:dyDescent="0.25">
      <c r="A25" s="67">
        <v>2006</v>
      </c>
      <c r="B25" s="88">
        <v>103.6</v>
      </c>
      <c r="C25" s="88">
        <v>103.5</v>
      </c>
      <c r="D25" s="88">
        <v>103.9</v>
      </c>
      <c r="E25" s="88">
        <v>104.4</v>
      </c>
      <c r="F25" s="88">
        <v>104.1</v>
      </c>
      <c r="G25" s="88">
        <v>104.4</v>
      </c>
      <c r="H25" s="88">
        <v>105.3</v>
      </c>
      <c r="I25" s="88">
        <v>105.2</v>
      </c>
      <c r="J25" s="88">
        <v>104.5</v>
      </c>
      <c r="K25" s="88">
        <v>104.4</v>
      </c>
      <c r="L25" s="88">
        <v>104.6</v>
      </c>
      <c r="M25" s="88">
        <v>105</v>
      </c>
      <c r="N25" s="71"/>
      <c r="O25" s="46">
        <f t="shared" si="0"/>
        <v>104.40833333333332</v>
      </c>
      <c r="P25" s="32">
        <f t="shared" si="1"/>
        <v>103.62500000000001</v>
      </c>
    </row>
    <row r="26" spans="1:16" ht="18.2" customHeight="1" x14ac:dyDescent="0.25">
      <c r="A26" s="67">
        <v>2007</v>
      </c>
      <c r="B26" s="88">
        <v>105</v>
      </c>
      <c r="C26" s="88">
        <v>105</v>
      </c>
      <c r="D26" s="88">
        <v>105.4</v>
      </c>
      <c r="E26" s="88">
        <v>106</v>
      </c>
      <c r="F26" s="88">
        <v>106.7</v>
      </c>
      <c r="G26" s="88">
        <v>106.9</v>
      </c>
      <c r="H26" s="88">
        <v>106.6</v>
      </c>
      <c r="I26" s="88">
        <v>108</v>
      </c>
      <c r="J26" s="88">
        <v>108.1</v>
      </c>
      <c r="K26" s="88">
        <v>108.1</v>
      </c>
      <c r="L26" s="88">
        <v>108.2</v>
      </c>
      <c r="M26" s="88">
        <v>108.4</v>
      </c>
      <c r="N26" s="71"/>
      <c r="O26" s="46">
        <f t="shared" si="0"/>
        <v>106.86666666666667</v>
      </c>
      <c r="P26" s="32">
        <f t="shared" si="1"/>
        <v>105.33333333333333</v>
      </c>
    </row>
    <row r="27" spans="1:16" ht="18.2" customHeight="1" x14ac:dyDescent="0.25">
      <c r="A27" s="67">
        <v>2008</v>
      </c>
      <c r="B27" s="88">
        <v>109.8</v>
      </c>
      <c r="C27" s="88">
        <v>109.9</v>
      </c>
      <c r="D27" s="88">
        <v>110.1</v>
      </c>
      <c r="E27" s="88">
        <v>109.2</v>
      </c>
      <c r="F27" s="88">
        <v>108.9</v>
      </c>
      <c r="G27" s="88">
        <v>109</v>
      </c>
      <c r="H27" s="88">
        <v>108.6</v>
      </c>
      <c r="I27" s="88">
        <v>109.1</v>
      </c>
      <c r="J27" s="88">
        <v>109.9</v>
      </c>
      <c r="K27" s="88">
        <v>109.6</v>
      </c>
      <c r="L27" s="88">
        <v>109.5</v>
      </c>
      <c r="M27" s="88">
        <v>110.8</v>
      </c>
      <c r="N27" s="67"/>
      <c r="O27" s="46">
        <f t="shared" si="0"/>
        <v>109.53333333333332</v>
      </c>
      <c r="P27" s="32">
        <f t="shared" si="1"/>
        <v>108.69166666666666</v>
      </c>
    </row>
    <row r="28" spans="1:16" ht="18.2" customHeight="1" x14ac:dyDescent="0.25">
      <c r="A28" s="67">
        <v>2009</v>
      </c>
      <c r="B28" s="88">
        <v>110.1</v>
      </c>
      <c r="C28" s="88">
        <v>109.3</v>
      </c>
      <c r="D28" s="88">
        <v>110.4</v>
      </c>
      <c r="E28" s="88">
        <v>111.1</v>
      </c>
      <c r="F28" s="88">
        <v>111.1</v>
      </c>
      <c r="G28" s="88">
        <v>110.1</v>
      </c>
      <c r="H28" s="88">
        <v>109.5</v>
      </c>
      <c r="I28" s="88">
        <v>109.7</v>
      </c>
      <c r="J28" s="88">
        <v>109.6</v>
      </c>
      <c r="K28" s="88">
        <v>111.4</v>
      </c>
      <c r="L28" s="88">
        <v>111.9</v>
      </c>
      <c r="M28" s="88">
        <v>112</v>
      </c>
      <c r="N28" s="67"/>
      <c r="O28" s="46">
        <f t="shared" si="0"/>
        <v>110.51666666666669</v>
      </c>
      <c r="P28" s="32">
        <f t="shared" si="1"/>
        <v>109.96666666666667</v>
      </c>
    </row>
    <row r="29" spans="1:16" ht="18.2" customHeight="1" x14ac:dyDescent="0.25">
      <c r="A29" s="67">
        <v>2010</v>
      </c>
      <c r="B29" s="88">
        <v>111.8</v>
      </c>
      <c r="C29" s="88">
        <v>112.3</v>
      </c>
      <c r="D29" s="88">
        <v>111.5</v>
      </c>
      <c r="E29" s="88">
        <v>111</v>
      </c>
      <c r="F29" s="88">
        <v>112.5</v>
      </c>
      <c r="G29" s="88">
        <v>112.5</v>
      </c>
      <c r="H29" s="88">
        <v>113.7</v>
      </c>
      <c r="I29" s="88">
        <v>113.9</v>
      </c>
      <c r="J29" s="88">
        <v>113.5</v>
      </c>
      <c r="K29" s="88">
        <v>113.8</v>
      </c>
      <c r="L29" s="88">
        <v>113.5</v>
      </c>
      <c r="M29" s="88">
        <v>113.3</v>
      </c>
      <c r="N29" s="67"/>
      <c r="O29" s="46">
        <f t="shared" si="0"/>
        <v>112.77499999999999</v>
      </c>
      <c r="P29" s="32">
        <f t="shared" si="1"/>
        <v>111.30833333333334</v>
      </c>
    </row>
    <row r="30" spans="1:16" ht="18.2" customHeight="1" x14ac:dyDescent="0.25">
      <c r="A30" s="67">
        <v>2011</v>
      </c>
      <c r="B30" s="88">
        <v>113.8</v>
      </c>
      <c r="C30" s="88">
        <v>114.5</v>
      </c>
      <c r="D30" s="88">
        <v>114.5</v>
      </c>
      <c r="E30" s="88">
        <v>115.3</v>
      </c>
      <c r="F30" s="88">
        <v>114.8</v>
      </c>
      <c r="G30" s="88">
        <v>115.7</v>
      </c>
      <c r="H30" s="88">
        <v>117</v>
      </c>
      <c r="I30" s="88">
        <v>116.1</v>
      </c>
      <c r="J30" s="88">
        <v>116.7</v>
      </c>
      <c r="K30" s="88">
        <v>116.8</v>
      </c>
      <c r="L30" s="88">
        <v>116.9</v>
      </c>
      <c r="M30" s="88">
        <v>117.2</v>
      </c>
      <c r="N30" s="67"/>
      <c r="O30" s="46">
        <f t="shared" si="0"/>
        <v>115.77500000000002</v>
      </c>
      <c r="P30" s="32">
        <f t="shared" si="1"/>
        <v>114.19166666666666</v>
      </c>
    </row>
    <row r="31" spans="1:16" ht="18.2" customHeight="1" x14ac:dyDescent="0.25">
      <c r="A31" s="67">
        <v>2012</v>
      </c>
      <c r="B31" s="88">
        <v>116.8</v>
      </c>
      <c r="C31" s="88">
        <v>117.5</v>
      </c>
      <c r="D31" s="88">
        <v>117.7</v>
      </c>
      <c r="E31" s="88">
        <v>119.1</v>
      </c>
      <c r="F31" s="88">
        <v>119.4</v>
      </c>
      <c r="G31" s="88">
        <v>120</v>
      </c>
      <c r="H31" s="88">
        <v>119.9</v>
      </c>
      <c r="I31" s="88">
        <v>120.9</v>
      </c>
      <c r="J31" s="88">
        <v>120</v>
      </c>
      <c r="K31" s="88">
        <v>120.8</v>
      </c>
      <c r="L31" s="88">
        <v>121.4</v>
      </c>
      <c r="M31" s="88">
        <v>121.6</v>
      </c>
      <c r="N31" s="67"/>
      <c r="O31" s="46">
        <f t="shared" si="0"/>
        <v>119.59166666666665</v>
      </c>
      <c r="P31" s="32">
        <f t="shared" si="1"/>
        <v>117.60000000000001</v>
      </c>
    </row>
    <row r="32" spans="1:16" ht="18.2" customHeight="1" x14ac:dyDescent="0.25">
      <c r="A32" s="67">
        <v>2013</v>
      </c>
      <c r="B32" s="88">
        <v>123.5</v>
      </c>
      <c r="C32" s="88">
        <v>123</v>
      </c>
      <c r="D32" s="88">
        <v>122.6</v>
      </c>
      <c r="E32" s="88">
        <v>123.1</v>
      </c>
      <c r="F32" s="88">
        <v>123.3</v>
      </c>
      <c r="G32" s="88">
        <v>125</v>
      </c>
      <c r="H32" s="88">
        <v>123.2</v>
      </c>
      <c r="I32" s="88">
        <v>123.6</v>
      </c>
      <c r="J32" s="88">
        <v>123.2</v>
      </c>
      <c r="K32" s="88">
        <v>123.2</v>
      </c>
      <c r="L32" s="88">
        <v>124</v>
      </c>
      <c r="M32" s="88">
        <v>123.7</v>
      </c>
      <c r="N32" s="67"/>
      <c r="O32" s="46">
        <f t="shared" si="0"/>
        <v>123.45</v>
      </c>
      <c r="P32" s="32">
        <f t="shared" si="1"/>
        <v>122.09166666666667</v>
      </c>
    </row>
    <row r="33" spans="1:16" ht="18.2" customHeight="1" x14ac:dyDescent="0.25">
      <c r="A33" s="67">
        <v>2014</v>
      </c>
      <c r="B33" s="88">
        <v>122.4</v>
      </c>
      <c r="C33" s="88">
        <v>122.8</v>
      </c>
      <c r="D33" s="88">
        <v>122.9</v>
      </c>
      <c r="E33" s="88">
        <v>122.7</v>
      </c>
      <c r="F33" s="88">
        <v>122.7</v>
      </c>
      <c r="G33" s="88">
        <v>122.3</v>
      </c>
      <c r="H33" s="88">
        <v>122.4</v>
      </c>
      <c r="I33" s="88">
        <v>122.3</v>
      </c>
      <c r="J33" s="88">
        <v>122.8</v>
      </c>
      <c r="K33" s="88">
        <v>123.2</v>
      </c>
      <c r="L33" s="88">
        <v>123.6</v>
      </c>
      <c r="M33" s="88">
        <v>123.4</v>
      </c>
      <c r="N33" s="67"/>
      <c r="O33" s="46">
        <f t="shared" si="0"/>
        <v>122.79166666666667</v>
      </c>
      <c r="P33" s="32">
        <f t="shared" si="1"/>
        <v>123.05833333333334</v>
      </c>
    </row>
    <row r="34" spans="1:16" ht="18.2" customHeight="1" x14ac:dyDescent="0.25">
      <c r="A34" s="67">
        <v>2015</v>
      </c>
      <c r="B34" s="88">
        <v>124.3</v>
      </c>
      <c r="C34" s="88">
        <v>123.1</v>
      </c>
      <c r="D34" s="88">
        <v>124</v>
      </c>
      <c r="E34" s="88">
        <v>123.7</v>
      </c>
      <c r="F34" s="88">
        <v>123.4</v>
      </c>
      <c r="G34" s="88">
        <v>122.6</v>
      </c>
      <c r="H34" s="88">
        <v>122.6</v>
      </c>
      <c r="I34" s="88">
        <v>122.3</v>
      </c>
      <c r="J34" s="88">
        <v>122.9</v>
      </c>
      <c r="K34" s="88">
        <v>123.4</v>
      </c>
      <c r="L34" s="88">
        <v>123.2</v>
      </c>
      <c r="M34" s="88">
        <v>123.6</v>
      </c>
      <c r="N34" s="67"/>
      <c r="O34" s="46">
        <f t="shared" si="0"/>
        <v>123.25833333333334</v>
      </c>
      <c r="P34" s="32">
        <f t="shared" si="1"/>
        <v>123.23333333333332</v>
      </c>
    </row>
    <row r="35" spans="1:16" ht="18.2" customHeight="1" x14ac:dyDescent="0.25">
      <c r="A35" s="67">
        <v>2016</v>
      </c>
      <c r="B35" s="88">
        <v>122.8</v>
      </c>
      <c r="C35" s="88">
        <v>122.2</v>
      </c>
      <c r="D35" s="88">
        <v>122</v>
      </c>
      <c r="E35" s="88">
        <v>121.8</v>
      </c>
      <c r="F35" s="88">
        <v>122.2</v>
      </c>
      <c r="G35" s="88">
        <v>122.1</v>
      </c>
      <c r="H35" s="88">
        <v>122.2</v>
      </c>
      <c r="I35" s="88">
        <v>122.3</v>
      </c>
      <c r="J35" s="88">
        <v>122.5</v>
      </c>
      <c r="K35" s="88">
        <v>122.9</v>
      </c>
      <c r="L35" s="88">
        <v>122.4</v>
      </c>
      <c r="M35" s="88">
        <v>122.2</v>
      </c>
      <c r="N35" s="67"/>
      <c r="O35" s="46">
        <f t="shared" si="0"/>
        <v>122.30000000000001</v>
      </c>
      <c r="P35" s="32">
        <f t="shared" si="1"/>
        <v>122.59166666666667</v>
      </c>
    </row>
    <row r="36" spans="1:16" ht="18.2" customHeight="1" x14ac:dyDescent="0.25">
      <c r="A36" s="67">
        <v>2017</v>
      </c>
      <c r="B36" s="88">
        <v>122.2</v>
      </c>
      <c r="C36" s="88">
        <v>121.6</v>
      </c>
      <c r="D36" s="88">
        <v>122.3</v>
      </c>
      <c r="E36" s="88">
        <v>122.4</v>
      </c>
      <c r="F36" s="88">
        <v>122.2</v>
      </c>
      <c r="G36" s="88">
        <v>123.8</v>
      </c>
      <c r="H36" s="88">
        <v>120.8</v>
      </c>
      <c r="I36" s="88">
        <v>120.3</v>
      </c>
      <c r="J36" s="88">
        <v>119</v>
      </c>
      <c r="K36" s="88">
        <v>113.2</v>
      </c>
      <c r="L36" s="88">
        <v>113.1</v>
      </c>
      <c r="M36" s="88">
        <v>114.8</v>
      </c>
      <c r="N36" s="67"/>
      <c r="O36" s="46">
        <f t="shared" si="0"/>
        <v>119.64166666666665</v>
      </c>
      <c r="P36" s="32">
        <f t="shared" si="1"/>
        <v>122.41666666666667</v>
      </c>
    </row>
    <row r="37" spans="1:16" ht="18.2" customHeight="1" x14ac:dyDescent="0.25">
      <c r="A37" s="67">
        <v>2018</v>
      </c>
      <c r="B37" s="88">
        <v>114.4</v>
      </c>
      <c r="C37" s="88">
        <v>114.6</v>
      </c>
      <c r="D37" s="88">
        <v>114.6</v>
      </c>
      <c r="E37" s="88">
        <v>114.8</v>
      </c>
      <c r="F37" s="88">
        <v>114.9</v>
      </c>
      <c r="G37" s="88">
        <v>115.8</v>
      </c>
      <c r="H37" s="88">
        <v>116.5</v>
      </c>
      <c r="I37" s="88">
        <v>116</v>
      </c>
      <c r="J37" s="88">
        <v>116.5</v>
      </c>
      <c r="K37" s="88">
        <v>115.4</v>
      </c>
      <c r="L37" s="88">
        <v>116</v>
      </c>
      <c r="M37" s="88">
        <v>115.1</v>
      </c>
      <c r="N37" s="67"/>
      <c r="O37" s="46">
        <f t="shared" si="0"/>
        <v>115.38333333333333</v>
      </c>
      <c r="P37" s="32">
        <f>(AVERAGE(H36:M36)+AVERAGE(B37:G37))/2</f>
        <v>115.85833333333333</v>
      </c>
    </row>
    <row r="38" spans="1:16" ht="18.2" customHeight="1" x14ac:dyDescent="0.25">
      <c r="A38" s="67">
        <v>2019</v>
      </c>
      <c r="B38" s="88">
        <v>118.3</v>
      </c>
      <c r="C38" s="88">
        <v>118.5</v>
      </c>
      <c r="D38" s="88">
        <v>119.3</v>
      </c>
      <c r="E38" s="88">
        <v>119.2</v>
      </c>
      <c r="F38" s="88">
        <v>119.9</v>
      </c>
      <c r="G38" s="88">
        <v>120.1</v>
      </c>
      <c r="H38" s="88">
        <v>119.6</v>
      </c>
      <c r="I38" s="88">
        <v>120.2</v>
      </c>
      <c r="J38" s="88">
        <v>120.9</v>
      </c>
      <c r="K38" s="88">
        <v>120.4</v>
      </c>
      <c r="L38" s="88">
        <v>120</v>
      </c>
      <c r="M38" s="88">
        <v>119.6</v>
      </c>
      <c r="N38" s="67"/>
      <c r="O38" s="46">
        <f t="shared" si="0"/>
        <v>119.66666666666669</v>
      </c>
      <c r="P38" s="32">
        <f>(AVERAGE(H37:M37)+AVERAGE(B38:G38))/2</f>
        <v>117.56666666666668</v>
      </c>
    </row>
    <row r="39" spans="1:16" ht="18.2" customHeight="1" x14ac:dyDescent="0.25">
      <c r="A39" s="67">
        <v>2020</v>
      </c>
      <c r="B39" s="88">
        <v>118.5</v>
      </c>
      <c r="C39" s="88">
        <v>119.3</v>
      </c>
      <c r="D39" s="88">
        <v>119.1</v>
      </c>
      <c r="E39" s="88">
        <v>107.3</v>
      </c>
      <c r="F39" s="88">
        <v>106.9</v>
      </c>
      <c r="G39" s="88">
        <v>108.4</v>
      </c>
      <c r="H39" s="88">
        <v>109.8</v>
      </c>
      <c r="I39" s="88">
        <v>110.3</v>
      </c>
      <c r="J39" s="88">
        <v>110</v>
      </c>
      <c r="K39" s="88">
        <v>111.2</v>
      </c>
      <c r="L39" s="88">
        <v>111.6</v>
      </c>
      <c r="M39" s="88">
        <v>112.3</v>
      </c>
      <c r="N39" s="67"/>
      <c r="O39" s="46">
        <f t="shared" si="0"/>
        <v>112.05833333333332</v>
      </c>
      <c r="P39" s="32">
        <f t="shared" ref="P39:P44" si="2">(AVERAGE(H38:M38)+AVERAGE(B39:G39))/2</f>
        <v>116.68333333333334</v>
      </c>
    </row>
    <row r="40" spans="1:16" ht="18.2" customHeight="1" x14ac:dyDescent="0.25">
      <c r="A40" s="67">
        <v>2021</v>
      </c>
      <c r="B40" s="88">
        <v>112.4</v>
      </c>
      <c r="C40" s="88">
        <v>112.4</v>
      </c>
      <c r="D40" s="88">
        <v>112.6</v>
      </c>
      <c r="E40" s="88">
        <v>113.4</v>
      </c>
      <c r="F40" s="88">
        <v>113.9</v>
      </c>
      <c r="G40" s="88">
        <v>144.69999999999999</v>
      </c>
      <c r="H40" s="88">
        <v>116.5</v>
      </c>
      <c r="I40" s="88">
        <v>116.5</v>
      </c>
      <c r="J40" s="88">
        <v>116</v>
      </c>
      <c r="K40" s="88">
        <v>117.8</v>
      </c>
      <c r="L40" s="88">
        <v>118.1</v>
      </c>
      <c r="M40" s="88">
        <v>118.8</v>
      </c>
      <c r="N40" s="67"/>
      <c r="O40" s="46">
        <f t="shared" si="0"/>
        <v>117.75833333333331</v>
      </c>
      <c r="P40" s="32">
        <f t="shared" si="2"/>
        <v>114.54999999999998</v>
      </c>
    </row>
    <row r="41" spans="1:16" ht="18.2" customHeight="1" x14ac:dyDescent="0.25">
      <c r="A41" s="67">
        <v>2022</v>
      </c>
      <c r="B41" s="88">
        <v>120.2</v>
      </c>
      <c r="C41" s="88">
        <v>119.8</v>
      </c>
      <c r="D41" s="88">
        <v>120.2</v>
      </c>
      <c r="E41" s="88">
        <v>120</v>
      </c>
      <c r="F41" s="88">
        <v>120</v>
      </c>
      <c r="G41" s="88">
        <v>121.6</v>
      </c>
      <c r="H41" s="88">
        <v>122.7</v>
      </c>
      <c r="I41" s="88">
        <v>122.4</v>
      </c>
      <c r="J41" s="88">
        <v>122.2</v>
      </c>
      <c r="K41" s="88">
        <v>122.5</v>
      </c>
      <c r="L41" s="88">
        <v>122.7</v>
      </c>
      <c r="M41" s="88">
        <v>122.9</v>
      </c>
      <c r="N41" s="67"/>
      <c r="O41" s="46">
        <f t="shared" si="0"/>
        <v>121.43333333333335</v>
      </c>
      <c r="P41" s="32">
        <f t="shared" si="2"/>
        <v>118.79166666666666</v>
      </c>
    </row>
    <row r="42" spans="1:16" ht="18.2" customHeight="1" x14ac:dyDescent="0.25">
      <c r="A42" s="67">
        <v>2023</v>
      </c>
      <c r="B42" s="88">
        <v>122.2</v>
      </c>
      <c r="C42" s="88">
        <v>122.2</v>
      </c>
      <c r="D42" s="88">
        <v>122.2</v>
      </c>
      <c r="E42" s="88">
        <v>122.5</v>
      </c>
      <c r="F42" s="88">
        <v>122.9</v>
      </c>
      <c r="G42" s="88">
        <v>122.9</v>
      </c>
      <c r="H42" s="88">
        <v>123.8</v>
      </c>
      <c r="I42" s="88">
        <v>124.2</v>
      </c>
      <c r="J42" s="88">
        <v>124.6</v>
      </c>
      <c r="K42" s="88">
        <v>124.7</v>
      </c>
      <c r="L42" s="88">
        <v>124.7</v>
      </c>
      <c r="M42" s="88">
        <v>124.8</v>
      </c>
      <c r="N42" s="67"/>
      <c r="O42" s="46">
        <f t="shared" si="0"/>
        <v>123.47500000000001</v>
      </c>
      <c r="P42" s="32">
        <f t="shared" si="2"/>
        <v>122.52500000000001</v>
      </c>
    </row>
    <row r="43" spans="1:16" ht="18.2" customHeight="1" x14ac:dyDescent="0.25">
      <c r="A43" s="67">
        <v>2024</v>
      </c>
      <c r="B43" s="88">
        <v>124.6</v>
      </c>
      <c r="C43" s="88">
        <v>125.2</v>
      </c>
      <c r="D43" s="88">
        <v>125.4</v>
      </c>
      <c r="E43" s="88">
        <v>125.3</v>
      </c>
      <c r="F43" s="88">
        <v>125.4</v>
      </c>
      <c r="G43" s="88">
        <v>125.4</v>
      </c>
      <c r="H43" s="88">
        <v>125.3</v>
      </c>
      <c r="I43" s="88">
        <v>125.8</v>
      </c>
      <c r="J43" s="88">
        <v>126</v>
      </c>
      <c r="K43" s="88">
        <v>125.3</v>
      </c>
      <c r="L43" s="88">
        <v>125.6</v>
      </c>
      <c r="M43" s="88">
        <v>125.3</v>
      </c>
      <c r="N43" s="67"/>
      <c r="O43" s="46">
        <f>AVERAGE(B43:M43)</f>
        <v>125.38333333333333</v>
      </c>
      <c r="P43" s="32">
        <f t="shared" si="2"/>
        <v>124.84166666666667</v>
      </c>
    </row>
    <row r="44" spans="1:16" ht="18.2" customHeight="1" x14ac:dyDescent="0.25">
      <c r="A44" s="67">
        <v>2025</v>
      </c>
      <c r="B44" s="88">
        <v>127.5</v>
      </c>
      <c r="C44" s="88">
        <v>126.6</v>
      </c>
      <c r="D44" s="88">
        <v>126.7</v>
      </c>
      <c r="E44" s="88">
        <v>127</v>
      </c>
      <c r="F44" s="88">
        <v>126.8</v>
      </c>
      <c r="G44" s="88">
        <v>126.7</v>
      </c>
      <c r="H44" s="88">
        <v>125.6</v>
      </c>
      <c r="I44" s="88">
        <v>126</v>
      </c>
      <c r="J44" s="88">
        <v>126</v>
      </c>
      <c r="K44" s="88">
        <v>127.7</v>
      </c>
      <c r="L44" s="88">
        <v>127.9</v>
      </c>
      <c r="M44" s="88">
        <v>127.6</v>
      </c>
      <c r="N44" s="67"/>
      <c r="O44" s="46">
        <v>126.8</v>
      </c>
      <c r="P44" s="32">
        <f t="shared" si="2"/>
        <v>126.21666666666667</v>
      </c>
    </row>
    <row r="45" spans="1:16" ht="15.75" customHeight="1" x14ac:dyDescent="0.25">
      <c r="A45" s="67">
        <v>2026</v>
      </c>
      <c r="B45" s="87">
        <v>129.6</v>
      </c>
      <c r="C45" s="87">
        <v>129.80000000000001</v>
      </c>
      <c r="D45" s="67">
        <v>129.80000000000001</v>
      </c>
      <c r="E45" s="18" t="s">
        <v>120</v>
      </c>
      <c r="F45" s="18"/>
      <c r="G45" s="18"/>
      <c r="H45" s="18"/>
      <c r="I45" s="3"/>
      <c r="J45" s="3"/>
      <c r="K45" s="3"/>
      <c r="L45" s="3"/>
      <c r="M45" s="3"/>
      <c r="N45" s="3"/>
      <c r="O45" s="32"/>
      <c r="P45" s="32"/>
    </row>
    <row r="46" spans="1:16" ht="15.75" customHeight="1" x14ac:dyDescent="0.25">
      <c r="A46" s="20" t="s">
        <v>9</v>
      </c>
      <c r="B46" s="18"/>
      <c r="C46" s="19"/>
      <c r="N46" s="3"/>
      <c r="O46" s="3"/>
      <c r="P46" s="3"/>
    </row>
    <row r="47" spans="1:16" ht="15.75" customHeight="1" x14ac:dyDescent="0.25">
      <c r="A47" s="117"/>
      <c r="N47" s="24"/>
      <c r="O47" s="24"/>
      <c r="P47" s="24"/>
    </row>
    <row r="48" spans="1:16" ht="15.75" customHeight="1" x14ac:dyDescent="0.2"/>
    <row r="49" spans="9:13" ht="15.75" customHeight="1" x14ac:dyDescent="0.25">
      <c r="I49" s="3" t="s">
        <v>24</v>
      </c>
      <c r="J49" s="3"/>
      <c r="K49" s="3"/>
      <c r="L49" s="3"/>
      <c r="M49" s="3"/>
    </row>
    <row r="50" spans="9:13" ht="18.2" customHeight="1" x14ac:dyDescent="0.25">
      <c r="I50" s="3"/>
      <c r="J50" s="3" t="s">
        <v>25</v>
      </c>
      <c r="K50" s="24"/>
      <c r="L50" s="24"/>
      <c r="M50" s="24"/>
    </row>
    <row r="51" spans="9:13" ht="18.2" customHeight="1" x14ac:dyDescent="0.25">
      <c r="I51" s="24"/>
      <c r="J51" s="25" t="s">
        <v>26</v>
      </c>
      <c r="K51" s="8"/>
      <c r="L51" s="8"/>
      <c r="M51" s="8"/>
    </row>
    <row r="52" spans="9:13" ht="18.2" customHeight="1" x14ac:dyDescent="0.2"/>
    <row r="53" spans="9:13" ht="18.2" customHeight="1" x14ac:dyDescent="0.2"/>
    <row r="54" spans="9:13" ht="18.2" customHeight="1" x14ac:dyDescent="0.2"/>
    <row r="55" spans="9:13" ht="18.2" customHeight="1" x14ac:dyDescent="0.2"/>
    <row r="56" spans="9:13" ht="18.2" customHeight="1" x14ac:dyDescent="0.2"/>
    <row r="57" spans="9:13" ht="18.2" customHeight="1" x14ac:dyDescent="0.2"/>
    <row r="58" spans="9:13" ht="18.2" customHeight="1" x14ac:dyDescent="0.2"/>
    <row r="59" spans="9:13" ht="18.2" customHeight="1" x14ac:dyDescent="0.2"/>
    <row r="60" spans="9:13" ht="18.2" customHeight="1" x14ac:dyDescent="0.2"/>
    <row r="61" spans="9:13" ht="18.2" customHeight="1" x14ac:dyDescent="0.2"/>
    <row r="62" spans="9:13" ht="18.2" customHeight="1" x14ac:dyDescent="0.2"/>
    <row r="63" spans="9:13" ht="18.2" customHeight="1" x14ac:dyDescent="0.2"/>
    <row r="64" spans="9:13" ht="18.2" customHeight="1" x14ac:dyDescent="0.2"/>
    <row r="65" ht="18.2" customHeight="1" x14ac:dyDescent="0.2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65"/>
  <sheetViews>
    <sheetView tabSelected="1" topLeftCell="A33" zoomScale="160" zoomScaleNormal="16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 x14ac:dyDescent="0.25">
      <c r="A1" s="175" t="s">
        <v>90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ht="18.2" customHeigh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6" t="s">
        <v>40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.2" customHeight="1" x14ac:dyDescent="0.25">
      <c r="A7" s="65" t="s">
        <v>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 t="s">
        <v>7</v>
      </c>
      <c r="P7" s="66" t="s">
        <v>7</v>
      </c>
    </row>
    <row r="8" spans="1:16" ht="18.2" customHeight="1" x14ac:dyDescent="0.3">
      <c r="A8" s="97" t="s">
        <v>1</v>
      </c>
      <c r="B8" s="97" t="s">
        <v>10</v>
      </c>
      <c r="C8" s="97" t="s">
        <v>66</v>
      </c>
      <c r="D8" s="97" t="s">
        <v>11</v>
      </c>
      <c r="E8" s="97" t="s">
        <v>12</v>
      </c>
      <c r="F8" s="97" t="s">
        <v>17</v>
      </c>
      <c r="G8" s="97" t="s">
        <v>13</v>
      </c>
      <c r="H8" s="97" t="s">
        <v>14</v>
      </c>
      <c r="I8" s="97" t="s">
        <v>15</v>
      </c>
      <c r="J8" s="97" t="s">
        <v>16</v>
      </c>
      <c r="K8" s="97" t="s">
        <v>2</v>
      </c>
      <c r="L8" s="97" t="s">
        <v>3</v>
      </c>
      <c r="M8" s="97" t="s">
        <v>4</v>
      </c>
      <c r="N8" s="65"/>
      <c r="O8" s="66" t="s">
        <v>6</v>
      </c>
      <c r="P8" s="66" t="s">
        <v>5</v>
      </c>
    </row>
    <row r="9" spans="1:16" s="14" customFormat="1" ht="18.2" customHeight="1" x14ac:dyDescent="0.25">
      <c r="A9" s="67">
        <v>1990</v>
      </c>
      <c r="B9" s="88">
        <v>17.3</v>
      </c>
      <c r="C9" s="88">
        <v>17</v>
      </c>
      <c r="D9" s="88">
        <v>16.600000000000001</v>
      </c>
      <c r="E9" s="88">
        <v>16.5</v>
      </c>
      <c r="F9" s="88">
        <v>16.399999999999999</v>
      </c>
      <c r="G9" s="88">
        <v>16.3</v>
      </c>
      <c r="H9" s="88">
        <v>16.7</v>
      </c>
      <c r="I9" s="88">
        <v>17.100000000000001</v>
      </c>
      <c r="J9" s="88">
        <v>17.2</v>
      </c>
      <c r="K9" s="88">
        <v>16.100000000000001</v>
      </c>
      <c r="L9" s="88">
        <v>16.2</v>
      </c>
      <c r="M9" s="88">
        <v>16.399999999999999</v>
      </c>
      <c r="N9" s="67"/>
      <c r="O9" s="46">
        <f>AVERAGE(B9:M9)</f>
        <v>16.649999999999999</v>
      </c>
      <c r="P9" s="69" t="s">
        <v>20</v>
      </c>
    </row>
    <row r="10" spans="1:16" ht="18.2" customHeight="1" x14ac:dyDescent="0.25">
      <c r="A10" s="67">
        <v>1991</v>
      </c>
      <c r="B10" s="88">
        <v>16.600000000000001</v>
      </c>
      <c r="C10" s="88">
        <v>16.600000000000001</v>
      </c>
      <c r="D10" s="88">
        <v>16.5</v>
      </c>
      <c r="E10" s="88">
        <v>16.600000000000001</v>
      </c>
      <c r="F10" s="88">
        <v>16.600000000000001</v>
      </c>
      <c r="G10" s="88">
        <v>16.600000000000001</v>
      </c>
      <c r="H10" s="88">
        <v>16.399999999999999</v>
      </c>
      <c r="I10" s="88">
        <v>16.7</v>
      </c>
      <c r="J10" s="88">
        <v>16.7</v>
      </c>
      <c r="K10" s="88">
        <v>17.100000000000001</v>
      </c>
      <c r="L10" s="88">
        <v>17.2</v>
      </c>
      <c r="M10" s="88">
        <v>17.3</v>
      </c>
      <c r="N10" s="67"/>
      <c r="O10" s="46">
        <f t="shared" ref="O10:O43" si="0">AVERAGE(B10:M10)</f>
        <v>16.741666666666664</v>
      </c>
      <c r="P10" s="32">
        <f>(AVERAGE(H9:M9)+AVERAGE(B10:G10))/2</f>
        <v>16.599999999999998</v>
      </c>
    </row>
    <row r="11" spans="1:16" ht="18.2" customHeight="1" x14ac:dyDescent="0.25">
      <c r="A11" s="67">
        <v>1992</v>
      </c>
      <c r="B11" s="88">
        <v>17.100000000000001</v>
      </c>
      <c r="C11" s="88">
        <v>17.3</v>
      </c>
      <c r="D11" s="88">
        <v>17.399999999999999</v>
      </c>
      <c r="E11" s="88">
        <v>17.3</v>
      </c>
      <c r="F11" s="88">
        <v>17.399999999999999</v>
      </c>
      <c r="G11" s="88">
        <v>17.399999999999999</v>
      </c>
      <c r="H11" s="88">
        <v>17</v>
      </c>
      <c r="I11" s="88">
        <v>17.2</v>
      </c>
      <c r="J11" s="88">
        <v>17.399999999999999</v>
      </c>
      <c r="K11" s="88">
        <v>17.5</v>
      </c>
      <c r="L11" s="88">
        <v>17.600000000000001</v>
      </c>
      <c r="M11" s="88">
        <v>17.600000000000001</v>
      </c>
      <c r="N11" s="67"/>
      <c r="O11" s="46">
        <f t="shared" si="0"/>
        <v>17.349999999999998</v>
      </c>
      <c r="P11" s="32">
        <f t="shared" ref="P11:P44" si="1">(AVERAGE(H10:M10)+AVERAGE(B11:G11))/2</f>
        <v>17.108333333333334</v>
      </c>
    </row>
    <row r="12" spans="1:16" ht="18.2" customHeight="1" x14ac:dyDescent="0.25">
      <c r="A12" s="67">
        <v>1993</v>
      </c>
      <c r="B12" s="88">
        <v>17.399999999999999</v>
      </c>
      <c r="C12" s="88">
        <v>17.3</v>
      </c>
      <c r="D12" s="88">
        <v>17.5</v>
      </c>
      <c r="E12" s="88">
        <v>17.600000000000001</v>
      </c>
      <c r="F12" s="88">
        <v>17.600000000000001</v>
      </c>
      <c r="G12" s="88">
        <v>17.399999999999999</v>
      </c>
      <c r="H12" s="88">
        <v>17.899999999999999</v>
      </c>
      <c r="I12" s="88">
        <v>17.7</v>
      </c>
      <c r="J12" s="88">
        <v>17.2</v>
      </c>
      <c r="K12" s="88">
        <v>17.600000000000001</v>
      </c>
      <c r="L12" s="88">
        <v>17.7</v>
      </c>
      <c r="M12" s="88">
        <v>18</v>
      </c>
      <c r="N12" s="67"/>
      <c r="O12" s="46">
        <f t="shared" si="0"/>
        <v>17.574999999999999</v>
      </c>
      <c r="P12" s="32">
        <f t="shared" si="1"/>
        <v>17.424999999999997</v>
      </c>
    </row>
    <row r="13" spans="1:16" ht="18.2" customHeight="1" x14ac:dyDescent="0.25">
      <c r="A13" s="67">
        <v>1994</v>
      </c>
      <c r="B13" s="88">
        <v>17.7</v>
      </c>
      <c r="C13" s="88">
        <v>17.399999999999999</v>
      </c>
      <c r="D13" s="88">
        <v>17.899999999999999</v>
      </c>
      <c r="E13" s="88">
        <v>17.7</v>
      </c>
      <c r="F13" s="88">
        <v>17.7</v>
      </c>
      <c r="G13" s="88">
        <v>17.899999999999999</v>
      </c>
      <c r="H13" s="88">
        <v>18</v>
      </c>
      <c r="I13" s="88">
        <v>16.600000000000001</v>
      </c>
      <c r="J13" s="88">
        <v>17.3</v>
      </c>
      <c r="K13" s="88">
        <v>17.3</v>
      </c>
      <c r="L13" s="88">
        <v>17.7</v>
      </c>
      <c r="M13" s="88">
        <v>17.8</v>
      </c>
      <c r="N13" s="67"/>
      <c r="O13" s="46">
        <f t="shared" si="0"/>
        <v>17.583333333333332</v>
      </c>
      <c r="P13" s="32">
        <f t="shared" si="1"/>
        <v>17.7</v>
      </c>
    </row>
    <row r="14" spans="1:16" ht="18.2" customHeight="1" x14ac:dyDescent="0.25">
      <c r="A14" s="67">
        <v>1995</v>
      </c>
      <c r="B14" s="88">
        <v>18.3</v>
      </c>
      <c r="C14" s="88">
        <v>18.600000000000001</v>
      </c>
      <c r="D14" s="88">
        <v>16.7</v>
      </c>
      <c r="E14" s="88">
        <v>17.399999999999999</v>
      </c>
      <c r="F14" s="88">
        <v>17.399999999999999</v>
      </c>
      <c r="G14" s="88">
        <v>17.8</v>
      </c>
      <c r="H14" s="88">
        <v>17.100000000000001</v>
      </c>
      <c r="I14" s="88">
        <v>15.5</v>
      </c>
      <c r="J14" s="88">
        <v>18</v>
      </c>
      <c r="K14" s="88">
        <v>19.899999999999999</v>
      </c>
      <c r="L14" s="88">
        <v>17.5</v>
      </c>
      <c r="M14" s="88">
        <v>17.600000000000001</v>
      </c>
      <c r="N14" s="67"/>
      <c r="O14" s="46">
        <f t="shared" si="0"/>
        <v>17.650000000000002</v>
      </c>
      <c r="P14" s="32">
        <f t="shared" si="1"/>
        <v>17.574999999999999</v>
      </c>
    </row>
    <row r="15" spans="1:16" ht="18.2" customHeight="1" x14ac:dyDescent="0.25">
      <c r="A15" s="67">
        <v>1996</v>
      </c>
      <c r="B15" s="88">
        <v>19</v>
      </c>
      <c r="C15" s="88">
        <v>18.399999999999999</v>
      </c>
      <c r="D15" s="88">
        <v>18.2</v>
      </c>
      <c r="E15" s="88">
        <v>18.2</v>
      </c>
      <c r="F15" s="88">
        <v>18.2</v>
      </c>
      <c r="G15" s="88">
        <v>19</v>
      </c>
      <c r="H15" s="88">
        <v>20.2</v>
      </c>
      <c r="I15" s="88">
        <v>19.399999999999999</v>
      </c>
      <c r="J15" s="88">
        <v>18.100000000000001</v>
      </c>
      <c r="K15" s="88">
        <v>18.3</v>
      </c>
      <c r="L15" s="88">
        <v>18.5</v>
      </c>
      <c r="M15" s="88">
        <v>17.8</v>
      </c>
      <c r="N15" s="68"/>
      <c r="O15" s="46">
        <f t="shared" si="0"/>
        <v>18.608333333333334</v>
      </c>
      <c r="P15" s="32">
        <f t="shared" si="1"/>
        <v>18.049999999999997</v>
      </c>
    </row>
    <row r="16" spans="1:16" ht="18.2" customHeight="1" x14ac:dyDescent="0.25">
      <c r="A16" s="67">
        <v>1997</v>
      </c>
      <c r="B16" s="88">
        <v>20.100000000000001</v>
      </c>
      <c r="C16" s="88">
        <v>19.3</v>
      </c>
      <c r="D16" s="88">
        <v>18.2</v>
      </c>
      <c r="E16" s="88">
        <v>18.600000000000001</v>
      </c>
      <c r="F16" s="88">
        <v>18.600000000000001</v>
      </c>
      <c r="G16" s="88">
        <v>19.2</v>
      </c>
      <c r="H16" s="88">
        <v>18.2</v>
      </c>
      <c r="I16" s="88">
        <v>18.100000000000001</v>
      </c>
      <c r="J16" s="88">
        <v>18</v>
      </c>
      <c r="K16" s="88">
        <v>17.8</v>
      </c>
      <c r="L16" s="88">
        <v>18</v>
      </c>
      <c r="M16" s="88">
        <v>18</v>
      </c>
      <c r="N16" s="67"/>
      <c r="O16" s="46">
        <f t="shared" si="0"/>
        <v>18.508333333333336</v>
      </c>
      <c r="P16" s="32">
        <f t="shared" si="1"/>
        <v>18.858333333333334</v>
      </c>
    </row>
    <row r="17" spans="1:16" ht="18.2" customHeight="1" x14ac:dyDescent="0.25">
      <c r="A17" s="67">
        <v>1998</v>
      </c>
      <c r="B17" s="88">
        <v>18</v>
      </c>
      <c r="C17" s="88">
        <v>18.100000000000001</v>
      </c>
      <c r="D17" s="88">
        <v>18.2</v>
      </c>
      <c r="E17" s="88">
        <v>17.899999999999999</v>
      </c>
      <c r="F17" s="88">
        <v>18</v>
      </c>
      <c r="G17" s="88">
        <v>18</v>
      </c>
      <c r="H17" s="88">
        <v>18</v>
      </c>
      <c r="I17" s="88">
        <v>18.100000000000001</v>
      </c>
      <c r="J17" s="88">
        <v>17.7</v>
      </c>
      <c r="K17" s="88">
        <v>18</v>
      </c>
      <c r="L17" s="88">
        <v>17.8</v>
      </c>
      <c r="M17" s="88">
        <v>18.399999999999999</v>
      </c>
      <c r="N17" s="67"/>
      <c r="O17" s="46">
        <f t="shared" si="0"/>
        <v>18.016666666666666</v>
      </c>
      <c r="P17" s="32">
        <f t="shared" si="1"/>
        <v>18.024999999999999</v>
      </c>
    </row>
    <row r="18" spans="1:16" ht="18.2" customHeight="1" x14ac:dyDescent="0.25">
      <c r="A18" s="67">
        <v>1999</v>
      </c>
      <c r="B18" s="88">
        <v>18</v>
      </c>
      <c r="C18" s="88">
        <v>17.600000000000001</v>
      </c>
      <c r="D18" s="88">
        <v>18.2</v>
      </c>
      <c r="E18" s="88">
        <v>18.5</v>
      </c>
      <c r="F18" s="88">
        <v>18.3</v>
      </c>
      <c r="G18" s="88">
        <v>18.3</v>
      </c>
      <c r="H18" s="88">
        <v>18.5</v>
      </c>
      <c r="I18" s="88">
        <v>18.8</v>
      </c>
      <c r="J18" s="88">
        <v>19.399999999999999</v>
      </c>
      <c r="K18" s="88">
        <v>19.3</v>
      </c>
      <c r="L18" s="88">
        <v>19.3</v>
      </c>
      <c r="M18" s="88">
        <v>19.3</v>
      </c>
      <c r="N18" s="67"/>
      <c r="O18" s="46">
        <f t="shared" si="0"/>
        <v>18.625000000000004</v>
      </c>
      <c r="P18" s="32">
        <f t="shared" si="1"/>
        <v>18.074999999999999</v>
      </c>
    </row>
    <row r="19" spans="1:16" ht="18.2" customHeight="1" x14ac:dyDescent="0.25">
      <c r="A19" s="67">
        <v>2000</v>
      </c>
      <c r="B19" s="88">
        <v>19.7</v>
      </c>
      <c r="C19" s="88">
        <v>19.8</v>
      </c>
      <c r="D19" s="88">
        <v>19.899999999999999</v>
      </c>
      <c r="E19" s="88">
        <v>19.899999999999999</v>
      </c>
      <c r="F19" s="88">
        <v>19.899999999999999</v>
      </c>
      <c r="G19" s="88">
        <v>20</v>
      </c>
      <c r="H19" s="88">
        <v>20.100000000000001</v>
      </c>
      <c r="I19" s="88">
        <v>20.5</v>
      </c>
      <c r="J19" s="88">
        <v>20.3</v>
      </c>
      <c r="K19" s="88">
        <v>20.399999999999999</v>
      </c>
      <c r="L19" s="88">
        <v>20.7</v>
      </c>
      <c r="M19" s="88">
        <v>20.5</v>
      </c>
      <c r="N19" s="68"/>
      <c r="O19" s="46">
        <f t="shared" si="0"/>
        <v>20.141666666666666</v>
      </c>
      <c r="P19" s="32">
        <f t="shared" si="1"/>
        <v>19.483333333333331</v>
      </c>
    </row>
    <row r="20" spans="1:16" ht="18.2" customHeight="1" x14ac:dyDescent="0.25">
      <c r="A20" s="67">
        <v>2001</v>
      </c>
      <c r="B20" s="88">
        <v>19.7</v>
      </c>
      <c r="C20" s="88">
        <v>20.100000000000001</v>
      </c>
      <c r="D20" s="88">
        <v>19.8</v>
      </c>
      <c r="E20" s="88">
        <v>20.5</v>
      </c>
      <c r="F20" s="88">
        <v>20.7</v>
      </c>
      <c r="G20" s="88">
        <v>20.9</v>
      </c>
      <c r="H20" s="88">
        <v>20.9</v>
      </c>
      <c r="I20" s="88">
        <v>20.5</v>
      </c>
      <c r="J20" s="88">
        <v>20.8</v>
      </c>
      <c r="K20" s="88">
        <v>21</v>
      </c>
      <c r="L20" s="88">
        <v>21</v>
      </c>
      <c r="M20" s="88">
        <v>21.1</v>
      </c>
      <c r="N20" s="68"/>
      <c r="O20" s="46">
        <f t="shared" si="0"/>
        <v>20.583333333333332</v>
      </c>
      <c r="P20" s="32">
        <f t="shared" si="1"/>
        <v>20.350000000000001</v>
      </c>
    </row>
    <row r="21" spans="1:16" ht="18.2" customHeight="1" x14ac:dyDescent="0.25">
      <c r="A21" s="67">
        <v>2002</v>
      </c>
      <c r="B21" s="88">
        <v>21</v>
      </c>
      <c r="C21" s="88">
        <v>21.2</v>
      </c>
      <c r="D21" s="88">
        <v>21.2</v>
      </c>
      <c r="E21" s="88">
        <v>21</v>
      </c>
      <c r="F21" s="88">
        <v>21.3</v>
      </c>
      <c r="G21" s="88">
        <v>20.6</v>
      </c>
      <c r="H21" s="88">
        <v>22.2</v>
      </c>
      <c r="I21" s="88">
        <v>21.5</v>
      </c>
      <c r="J21" s="88">
        <v>22.1</v>
      </c>
      <c r="K21" s="88">
        <v>21.5</v>
      </c>
      <c r="L21" s="88">
        <v>21.7</v>
      </c>
      <c r="M21" s="88">
        <v>21.7</v>
      </c>
      <c r="N21" s="68"/>
      <c r="O21" s="46">
        <f t="shared" si="0"/>
        <v>21.416666666666668</v>
      </c>
      <c r="P21" s="32">
        <f t="shared" si="1"/>
        <v>20.966666666666669</v>
      </c>
    </row>
    <row r="22" spans="1:16" ht="18.2" customHeight="1" x14ac:dyDescent="0.25">
      <c r="A22" s="67">
        <v>2003</v>
      </c>
      <c r="B22" s="88">
        <v>26.9</v>
      </c>
      <c r="C22" s="88">
        <v>26.8</v>
      </c>
      <c r="D22" s="88">
        <v>27</v>
      </c>
      <c r="E22" s="88">
        <v>27.1</v>
      </c>
      <c r="F22" s="88">
        <v>26.9</v>
      </c>
      <c r="G22" s="88">
        <v>27.1</v>
      </c>
      <c r="H22" s="88">
        <v>27.5</v>
      </c>
      <c r="I22" s="88">
        <v>27.3</v>
      </c>
      <c r="J22" s="88">
        <v>27.7</v>
      </c>
      <c r="K22" s="88">
        <v>27.7</v>
      </c>
      <c r="L22" s="88">
        <v>27.4</v>
      </c>
      <c r="M22" s="88">
        <v>27.3</v>
      </c>
      <c r="N22" s="68"/>
      <c r="O22" s="46">
        <f t="shared" si="0"/>
        <v>27.224999999999998</v>
      </c>
      <c r="P22" s="32">
        <f t="shared" si="1"/>
        <v>24.375</v>
      </c>
    </row>
    <row r="23" spans="1:16" ht="18.2" customHeight="1" x14ac:dyDescent="0.25">
      <c r="A23" s="67">
        <v>2004</v>
      </c>
      <c r="B23" s="88">
        <v>28.4</v>
      </c>
      <c r="C23" s="88">
        <v>28.5</v>
      </c>
      <c r="D23" s="88">
        <v>28.3</v>
      </c>
      <c r="E23" s="88">
        <v>28.3</v>
      </c>
      <c r="F23" s="88">
        <v>27.8</v>
      </c>
      <c r="G23" s="88">
        <v>28.7</v>
      </c>
      <c r="H23" s="88">
        <v>28.5</v>
      </c>
      <c r="I23" s="88">
        <v>28.7</v>
      </c>
      <c r="J23" s="88">
        <v>28.3</v>
      </c>
      <c r="K23" s="88">
        <v>28.6</v>
      </c>
      <c r="L23" s="88">
        <v>28.9</v>
      </c>
      <c r="M23" s="88">
        <v>28.7</v>
      </c>
      <c r="N23" s="70"/>
      <c r="O23" s="46">
        <f t="shared" si="0"/>
        <v>28.474999999999998</v>
      </c>
      <c r="P23" s="32">
        <f t="shared" si="1"/>
        <v>27.908333333333331</v>
      </c>
    </row>
    <row r="24" spans="1:16" ht="18.2" customHeight="1" x14ac:dyDescent="0.25">
      <c r="A24" s="67">
        <v>2005</v>
      </c>
      <c r="B24" s="88">
        <v>28.7</v>
      </c>
      <c r="C24" s="88">
        <v>29.1</v>
      </c>
      <c r="D24" s="88">
        <v>28.5</v>
      </c>
      <c r="E24" s="88">
        <v>28.9</v>
      </c>
      <c r="F24" s="88">
        <v>29</v>
      </c>
      <c r="G24" s="88">
        <v>29.2</v>
      </c>
      <c r="H24" s="88">
        <v>30.9</v>
      </c>
      <c r="I24" s="88">
        <v>29.4</v>
      </c>
      <c r="J24" s="88">
        <v>29.6</v>
      </c>
      <c r="K24" s="88">
        <v>29.9</v>
      </c>
      <c r="L24" s="88">
        <v>30.3</v>
      </c>
      <c r="M24" s="88">
        <v>30.1</v>
      </c>
      <c r="N24" s="70"/>
      <c r="O24" s="46">
        <f t="shared" si="0"/>
        <v>29.466666666666669</v>
      </c>
      <c r="P24" s="32">
        <f t="shared" si="1"/>
        <v>28.758333333333329</v>
      </c>
    </row>
    <row r="25" spans="1:16" ht="18.2" customHeight="1" x14ac:dyDescent="0.25">
      <c r="A25" s="67">
        <v>2006</v>
      </c>
      <c r="B25" s="88">
        <v>29.6</v>
      </c>
      <c r="C25" s="88">
        <v>29.4</v>
      </c>
      <c r="D25" s="88">
        <v>29.7</v>
      </c>
      <c r="E25" s="88">
        <v>29.6</v>
      </c>
      <c r="F25" s="88">
        <v>29.5</v>
      </c>
      <c r="G25" s="88">
        <v>29.5</v>
      </c>
      <c r="H25" s="88">
        <v>29.3</v>
      </c>
      <c r="I25" s="88">
        <v>29.8</v>
      </c>
      <c r="J25" s="88">
        <v>29.8</v>
      </c>
      <c r="K25" s="88">
        <v>29.7</v>
      </c>
      <c r="L25" s="88">
        <v>29.8</v>
      </c>
      <c r="M25" s="88">
        <v>29.9</v>
      </c>
      <c r="N25" s="71"/>
      <c r="O25" s="46">
        <f t="shared" si="0"/>
        <v>29.633333333333336</v>
      </c>
      <c r="P25" s="32">
        <f t="shared" si="1"/>
        <v>29.791666666666668</v>
      </c>
    </row>
    <row r="26" spans="1:16" ht="18.2" customHeight="1" x14ac:dyDescent="0.25">
      <c r="A26" s="67">
        <v>2007</v>
      </c>
      <c r="B26" s="88">
        <v>29.8</v>
      </c>
      <c r="C26" s="88">
        <v>29.8</v>
      </c>
      <c r="D26" s="88">
        <v>29.8</v>
      </c>
      <c r="E26" s="88">
        <v>30.1</v>
      </c>
      <c r="F26" s="88">
        <v>30.6</v>
      </c>
      <c r="G26" s="88">
        <v>30.4</v>
      </c>
      <c r="H26" s="88">
        <v>30.3</v>
      </c>
      <c r="I26" s="88">
        <v>31.4</v>
      </c>
      <c r="J26" s="88">
        <v>31.3</v>
      </c>
      <c r="K26" s="88">
        <v>31</v>
      </c>
      <c r="L26" s="88">
        <v>30.9</v>
      </c>
      <c r="M26" s="88">
        <v>30.7</v>
      </c>
      <c r="N26" s="71"/>
      <c r="O26" s="46">
        <f t="shared" si="0"/>
        <v>30.508333333333329</v>
      </c>
      <c r="P26" s="32">
        <f t="shared" si="1"/>
        <v>29.9</v>
      </c>
    </row>
    <row r="27" spans="1:16" ht="18.2" customHeight="1" x14ac:dyDescent="0.25">
      <c r="A27" s="67">
        <v>2008</v>
      </c>
      <c r="B27" s="88">
        <v>31.7</v>
      </c>
      <c r="C27" s="88">
        <v>31.5</v>
      </c>
      <c r="D27" s="88">
        <v>31.7</v>
      </c>
      <c r="E27" s="88">
        <v>31.5</v>
      </c>
      <c r="F27" s="88">
        <v>31.2</v>
      </c>
      <c r="G27" s="88">
        <v>31.2</v>
      </c>
      <c r="H27" s="88">
        <v>30.9</v>
      </c>
      <c r="I27" s="88">
        <v>31.3</v>
      </c>
      <c r="J27" s="88">
        <v>31.8</v>
      </c>
      <c r="K27" s="88">
        <v>31.6</v>
      </c>
      <c r="L27" s="88">
        <v>31.5</v>
      </c>
      <c r="M27" s="88">
        <v>32</v>
      </c>
      <c r="N27" s="67"/>
      <c r="O27" s="46">
        <f t="shared" si="0"/>
        <v>31.491666666666671</v>
      </c>
      <c r="P27" s="32">
        <f t="shared" si="1"/>
        <v>31.2</v>
      </c>
    </row>
    <row r="28" spans="1:16" ht="18.2" customHeight="1" x14ac:dyDescent="0.25">
      <c r="A28" s="67">
        <v>2009</v>
      </c>
      <c r="B28" s="88">
        <v>32.1</v>
      </c>
      <c r="C28" s="88">
        <v>32</v>
      </c>
      <c r="D28" s="88">
        <v>33</v>
      </c>
      <c r="E28" s="88">
        <v>32.9</v>
      </c>
      <c r="F28" s="88">
        <v>32.799999999999997</v>
      </c>
      <c r="G28" s="88">
        <v>32.299999999999997</v>
      </c>
      <c r="H28" s="88">
        <v>32.299999999999997</v>
      </c>
      <c r="I28" s="88">
        <v>32</v>
      </c>
      <c r="J28" s="88">
        <v>31.7</v>
      </c>
      <c r="K28" s="88">
        <v>32.799999999999997</v>
      </c>
      <c r="L28" s="88">
        <v>33.299999999999997</v>
      </c>
      <c r="M28" s="88">
        <v>33.5</v>
      </c>
      <c r="N28" s="67"/>
      <c r="O28" s="46">
        <f t="shared" si="0"/>
        <v>32.558333333333337</v>
      </c>
      <c r="P28" s="32">
        <f t="shared" si="1"/>
        <v>32.016666666666666</v>
      </c>
    </row>
    <row r="29" spans="1:16" ht="18.2" customHeight="1" x14ac:dyDescent="0.25">
      <c r="A29" s="67">
        <v>2010</v>
      </c>
      <c r="B29" s="88">
        <v>34</v>
      </c>
      <c r="C29" s="88">
        <v>34.4</v>
      </c>
      <c r="D29" s="88">
        <v>33.9</v>
      </c>
      <c r="E29" s="88">
        <v>33.299999999999997</v>
      </c>
      <c r="F29" s="88">
        <v>34.6</v>
      </c>
      <c r="G29" s="88">
        <v>34.299999999999997</v>
      </c>
      <c r="H29" s="88">
        <v>34.5</v>
      </c>
      <c r="I29" s="88">
        <v>34.700000000000003</v>
      </c>
      <c r="J29" s="88">
        <v>34.299999999999997</v>
      </c>
      <c r="K29" s="88">
        <v>35</v>
      </c>
      <c r="L29" s="88">
        <v>34.9</v>
      </c>
      <c r="M29" s="88">
        <v>34.4</v>
      </c>
      <c r="N29" s="67"/>
      <c r="O29" s="46">
        <f t="shared" si="0"/>
        <v>34.358333333333327</v>
      </c>
      <c r="P29" s="32">
        <f t="shared" si="1"/>
        <v>33.341666666666669</v>
      </c>
    </row>
    <row r="30" spans="1:16" ht="18.2" customHeight="1" x14ac:dyDescent="0.25">
      <c r="A30" s="67">
        <v>2011</v>
      </c>
      <c r="B30" s="88">
        <v>34.700000000000003</v>
      </c>
      <c r="C30" s="88">
        <v>35</v>
      </c>
      <c r="D30" s="88">
        <v>34.9</v>
      </c>
      <c r="E30" s="88">
        <v>35.799999999999997</v>
      </c>
      <c r="F30" s="88">
        <v>35.200000000000003</v>
      </c>
      <c r="G30" s="88">
        <v>35.9</v>
      </c>
      <c r="H30" s="88">
        <v>37.1</v>
      </c>
      <c r="I30" s="88">
        <v>36.1</v>
      </c>
      <c r="J30" s="88">
        <v>36.799999999999997</v>
      </c>
      <c r="K30" s="88">
        <v>37</v>
      </c>
      <c r="L30" s="88">
        <v>36.799999999999997</v>
      </c>
      <c r="M30" s="88">
        <v>37.1</v>
      </c>
      <c r="N30" s="67"/>
      <c r="O30" s="46">
        <f t="shared" si="0"/>
        <v>36.033333333333339</v>
      </c>
      <c r="P30" s="32">
        <f t="shared" si="1"/>
        <v>34.941666666666663</v>
      </c>
    </row>
    <row r="31" spans="1:16" ht="18.2" customHeight="1" x14ac:dyDescent="0.25">
      <c r="A31" s="67">
        <v>2012</v>
      </c>
      <c r="B31" s="88">
        <v>36.299999999999997</v>
      </c>
      <c r="C31" s="88">
        <v>36.9</v>
      </c>
      <c r="D31" s="88">
        <v>37.299999999999997</v>
      </c>
      <c r="E31" s="88">
        <v>37.5</v>
      </c>
      <c r="F31" s="88">
        <v>37.6</v>
      </c>
      <c r="G31" s="88">
        <v>37.9</v>
      </c>
      <c r="H31" s="88">
        <v>37.6</v>
      </c>
      <c r="I31" s="88">
        <v>38.299999999999997</v>
      </c>
      <c r="J31" s="88">
        <v>37.700000000000003</v>
      </c>
      <c r="K31" s="88">
        <v>37.200000000000003</v>
      </c>
      <c r="L31" s="88">
        <v>37.4</v>
      </c>
      <c r="M31" s="88">
        <v>37.700000000000003</v>
      </c>
      <c r="N31" s="67"/>
      <c r="O31" s="46">
        <f t="shared" si="0"/>
        <v>37.449999999999996</v>
      </c>
      <c r="P31" s="32">
        <f t="shared" si="1"/>
        <v>37.033333333333331</v>
      </c>
    </row>
    <row r="32" spans="1:16" ht="18.2" customHeight="1" x14ac:dyDescent="0.25">
      <c r="A32" s="67">
        <v>2013</v>
      </c>
      <c r="B32" s="88">
        <v>38.9</v>
      </c>
      <c r="C32" s="88">
        <v>38.5</v>
      </c>
      <c r="D32" s="88">
        <v>38</v>
      </c>
      <c r="E32" s="88">
        <v>38.200000000000003</v>
      </c>
      <c r="F32" s="88">
        <v>38.4</v>
      </c>
      <c r="G32" s="88">
        <v>39.700000000000003</v>
      </c>
      <c r="H32" s="88">
        <v>38.5</v>
      </c>
      <c r="I32" s="88">
        <v>38.5</v>
      </c>
      <c r="J32" s="88">
        <v>38.4</v>
      </c>
      <c r="K32" s="88">
        <v>38.299999999999997</v>
      </c>
      <c r="L32" s="88">
        <v>38.6</v>
      </c>
      <c r="M32" s="88">
        <v>38.700000000000003</v>
      </c>
      <c r="N32" s="67"/>
      <c r="O32" s="46">
        <f t="shared" si="0"/>
        <v>38.558333333333337</v>
      </c>
      <c r="P32" s="32">
        <f t="shared" si="1"/>
        <v>38.13333333333334</v>
      </c>
    </row>
    <row r="33" spans="1:16" ht="18.2" customHeight="1" x14ac:dyDescent="0.25">
      <c r="A33" s="67">
        <v>2014</v>
      </c>
      <c r="B33" s="88">
        <v>37.299999999999997</v>
      </c>
      <c r="C33" s="88">
        <v>37.700000000000003</v>
      </c>
      <c r="D33" s="88">
        <v>37.9</v>
      </c>
      <c r="E33" s="88">
        <v>37.9</v>
      </c>
      <c r="F33" s="88">
        <v>37.700000000000003</v>
      </c>
      <c r="G33" s="88">
        <v>37.299999999999997</v>
      </c>
      <c r="H33" s="88">
        <v>37.299999999999997</v>
      </c>
      <c r="I33" s="88">
        <v>37</v>
      </c>
      <c r="J33" s="88">
        <v>37.200000000000003</v>
      </c>
      <c r="K33" s="88">
        <v>37.1</v>
      </c>
      <c r="L33" s="88">
        <v>37.200000000000003</v>
      </c>
      <c r="M33" s="88">
        <v>37.1</v>
      </c>
      <c r="N33" s="67"/>
      <c r="O33" s="46">
        <f t="shared" si="0"/>
        <v>37.391666666666673</v>
      </c>
      <c r="P33" s="32">
        <f t="shared" si="1"/>
        <v>38.066666666666663</v>
      </c>
    </row>
    <row r="34" spans="1:16" ht="18.2" customHeight="1" x14ac:dyDescent="0.25">
      <c r="A34" s="67">
        <v>2015</v>
      </c>
      <c r="B34" s="88">
        <v>37.700000000000003</v>
      </c>
      <c r="C34" s="88">
        <v>36.299999999999997</v>
      </c>
      <c r="D34" s="88">
        <v>37</v>
      </c>
      <c r="E34" s="88">
        <v>36.700000000000003</v>
      </c>
      <c r="F34" s="88">
        <v>36.6</v>
      </c>
      <c r="G34" s="88">
        <v>36.200000000000003</v>
      </c>
      <c r="H34" s="88">
        <v>36.200000000000003</v>
      </c>
      <c r="I34" s="88">
        <v>36</v>
      </c>
      <c r="J34" s="88">
        <v>36.5</v>
      </c>
      <c r="K34" s="88">
        <v>37.1</v>
      </c>
      <c r="L34" s="88">
        <v>37.200000000000003</v>
      </c>
      <c r="M34" s="88">
        <v>37.1</v>
      </c>
      <c r="N34" s="67"/>
      <c r="O34" s="46">
        <f t="shared" si="0"/>
        <v>36.716666666666669</v>
      </c>
      <c r="P34" s="32">
        <f t="shared" si="1"/>
        <v>36.950000000000003</v>
      </c>
    </row>
    <row r="35" spans="1:16" ht="18.2" customHeight="1" x14ac:dyDescent="0.25">
      <c r="A35" s="67">
        <v>2016</v>
      </c>
      <c r="B35" s="88">
        <v>37.200000000000003</v>
      </c>
      <c r="C35" s="88">
        <v>36.9</v>
      </c>
      <c r="D35" s="88">
        <v>36.700000000000003</v>
      </c>
      <c r="E35" s="88">
        <v>36.6</v>
      </c>
      <c r="F35" s="88">
        <v>37</v>
      </c>
      <c r="G35" s="88">
        <v>36.9</v>
      </c>
      <c r="H35" s="88">
        <v>37</v>
      </c>
      <c r="I35" s="88">
        <v>37.200000000000003</v>
      </c>
      <c r="J35" s="88">
        <v>37.200000000000003</v>
      </c>
      <c r="K35" s="88">
        <v>37.5</v>
      </c>
      <c r="L35" s="88">
        <v>37</v>
      </c>
      <c r="M35" s="88">
        <v>36.700000000000003</v>
      </c>
      <c r="N35" s="67"/>
      <c r="O35" s="46">
        <f t="shared" si="0"/>
        <v>36.991666666666667</v>
      </c>
      <c r="P35" s="32">
        <f t="shared" si="1"/>
        <v>36.783333333333331</v>
      </c>
    </row>
    <row r="36" spans="1:16" ht="18.2" customHeight="1" x14ac:dyDescent="0.25">
      <c r="A36" s="67">
        <v>2017</v>
      </c>
      <c r="B36" s="88">
        <v>36.700000000000003</v>
      </c>
      <c r="C36" s="88">
        <v>36.200000000000003</v>
      </c>
      <c r="D36" s="88">
        <v>37</v>
      </c>
      <c r="E36" s="88">
        <v>37</v>
      </c>
      <c r="F36" s="88">
        <v>36.9</v>
      </c>
      <c r="G36" s="88">
        <v>38</v>
      </c>
      <c r="H36" s="88">
        <v>35.9</v>
      </c>
      <c r="I36" s="88">
        <v>35.6</v>
      </c>
      <c r="J36" s="88">
        <v>35</v>
      </c>
      <c r="K36" s="88">
        <v>33.9</v>
      </c>
      <c r="L36" s="88">
        <v>33.799999999999997</v>
      </c>
      <c r="M36" s="88">
        <v>34.1</v>
      </c>
      <c r="N36" s="67"/>
      <c r="O36" s="46">
        <f t="shared" si="0"/>
        <v>35.841666666666669</v>
      </c>
      <c r="P36" s="32">
        <f t="shared" si="1"/>
        <v>37.033333333333331</v>
      </c>
    </row>
    <row r="37" spans="1:16" ht="18.2" customHeight="1" x14ac:dyDescent="0.25">
      <c r="A37" s="67">
        <v>2018</v>
      </c>
      <c r="B37" s="88">
        <v>34.799999999999997</v>
      </c>
      <c r="C37" s="88">
        <v>34.700000000000003</v>
      </c>
      <c r="D37" s="88">
        <v>34.6</v>
      </c>
      <c r="E37" s="88">
        <v>34.4</v>
      </c>
      <c r="F37" s="88">
        <v>34.299999999999997</v>
      </c>
      <c r="G37" s="88">
        <v>34.9</v>
      </c>
      <c r="H37" s="88">
        <v>35.4</v>
      </c>
      <c r="I37" s="88">
        <v>34.4</v>
      </c>
      <c r="J37" s="88">
        <v>34.799999999999997</v>
      </c>
      <c r="K37" s="88">
        <v>34.1</v>
      </c>
      <c r="L37" s="88">
        <v>34</v>
      </c>
      <c r="M37" s="88">
        <v>33.200000000000003</v>
      </c>
      <c r="N37" s="67"/>
      <c r="O37" s="46">
        <f t="shared" si="0"/>
        <v>34.466666666666669</v>
      </c>
      <c r="P37" s="32">
        <f t="shared" si="1"/>
        <v>34.666666666666664</v>
      </c>
    </row>
    <row r="38" spans="1:16" ht="18.2" customHeight="1" x14ac:dyDescent="0.25">
      <c r="A38" s="67">
        <v>2019</v>
      </c>
      <c r="B38" s="88">
        <v>34</v>
      </c>
      <c r="C38" s="88">
        <v>34.4</v>
      </c>
      <c r="D38" s="88">
        <v>34.6</v>
      </c>
      <c r="E38" s="88">
        <v>34.4</v>
      </c>
      <c r="F38" s="88">
        <v>34.6</v>
      </c>
      <c r="G38" s="88">
        <v>34.299999999999997</v>
      </c>
      <c r="H38" s="88">
        <v>34.1</v>
      </c>
      <c r="I38" s="88">
        <v>34.299999999999997</v>
      </c>
      <c r="J38" s="88">
        <v>34.700000000000003</v>
      </c>
      <c r="K38" s="88">
        <v>34.1</v>
      </c>
      <c r="L38" s="88">
        <v>34.1</v>
      </c>
      <c r="M38" s="88">
        <v>33.9</v>
      </c>
      <c r="N38" s="67"/>
      <c r="O38" s="46">
        <f t="shared" si="0"/>
        <v>34.291666666666664</v>
      </c>
      <c r="P38" s="32">
        <f t="shared" si="1"/>
        <v>34.349999999999994</v>
      </c>
    </row>
    <row r="39" spans="1:16" ht="18.2" customHeight="1" x14ac:dyDescent="0.25">
      <c r="A39" s="67">
        <v>2020</v>
      </c>
      <c r="B39" s="88">
        <v>32.799999999999997</v>
      </c>
      <c r="C39" s="88">
        <v>33.5</v>
      </c>
      <c r="D39" s="88">
        <v>33.299999999999997</v>
      </c>
      <c r="E39" s="88">
        <v>29.9</v>
      </c>
      <c r="F39" s="88">
        <v>29.4</v>
      </c>
      <c r="G39" s="88">
        <v>29.3</v>
      </c>
      <c r="H39" s="88">
        <v>29</v>
      </c>
      <c r="I39" s="88">
        <v>29</v>
      </c>
      <c r="J39" s="88">
        <v>28.3</v>
      </c>
      <c r="K39" s="88">
        <v>28.9</v>
      </c>
      <c r="L39" s="88">
        <v>28.7</v>
      </c>
      <c r="M39" s="88">
        <v>29.2</v>
      </c>
      <c r="N39" s="67"/>
      <c r="O39" s="46">
        <f t="shared" si="0"/>
        <v>30.108333333333331</v>
      </c>
      <c r="P39" s="32">
        <f t="shared" si="1"/>
        <v>32.783333333333339</v>
      </c>
    </row>
    <row r="40" spans="1:16" ht="18.2" customHeight="1" x14ac:dyDescent="0.25">
      <c r="A40" s="67">
        <v>2021</v>
      </c>
      <c r="B40" s="88">
        <v>29.2</v>
      </c>
      <c r="C40" s="88">
        <v>29</v>
      </c>
      <c r="D40" s="88">
        <v>29</v>
      </c>
      <c r="E40" s="88">
        <v>29.2</v>
      </c>
      <c r="F40" s="88">
        <v>29.4</v>
      </c>
      <c r="G40" s="88">
        <v>29.8</v>
      </c>
      <c r="H40" s="88">
        <v>30.9</v>
      </c>
      <c r="I40" s="88">
        <v>31</v>
      </c>
      <c r="J40" s="88">
        <v>30.3</v>
      </c>
      <c r="K40" s="88">
        <v>31.5</v>
      </c>
      <c r="L40" s="88">
        <v>31.6</v>
      </c>
      <c r="M40" s="88">
        <v>31.6</v>
      </c>
      <c r="N40" s="67"/>
      <c r="O40" s="46">
        <f t="shared" si="0"/>
        <v>30.208333333333339</v>
      </c>
      <c r="P40" s="32">
        <f t="shared" si="1"/>
        <v>29.05833333333333</v>
      </c>
    </row>
    <row r="41" spans="1:16" ht="18.2" customHeight="1" x14ac:dyDescent="0.25">
      <c r="A41" s="67">
        <v>2022</v>
      </c>
      <c r="B41" s="88">
        <v>32</v>
      </c>
      <c r="C41" s="88">
        <v>31.5</v>
      </c>
      <c r="D41" s="88">
        <v>31.5</v>
      </c>
      <c r="E41" s="88">
        <v>31.2</v>
      </c>
      <c r="F41" s="88">
        <v>31.2</v>
      </c>
      <c r="G41" s="88">
        <v>32.200000000000003</v>
      </c>
      <c r="H41" s="88">
        <v>32.9</v>
      </c>
      <c r="I41" s="88">
        <v>32.1</v>
      </c>
      <c r="J41" s="88">
        <v>31.9</v>
      </c>
      <c r="K41" s="88">
        <v>32.200000000000003</v>
      </c>
      <c r="L41" s="88">
        <v>32.200000000000003</v>
      </c>
      <c r="M41" s="88">
        <v>32.200000000000003</v>
      </c>
      <c r="N41" s="67"/>
      <c r="O41" s="46">
        <f t="shared" si="0"/>
        <v>31.924999999999997</v>
      </c>
      <c r="P41" s="32">
        <f t="shared" si="1"/>
        <v>31.375000000000004</v>
      </c>
    </row>
    <row r="42" spans="1:16" ht="18.2" customHeight="1" x14ac:dyDescent="0.25">
      <c r="A42" s="67">
        <v>2023</v>
      </c>
      <c r="B42" s="88">
        <v>32</v>
      </c>
      <c r="C42" s="88">
        <v>31.8</v>
      </c>
      <c r="D42" s="88">
        <v>31.8</v>
      </c>
      <c r="E42" s="88">
        <v>31.9</v>
      </c>
      <c r="F42" s="88">
        <v>32.1</v>
      </c>
      <c r="G42" s="88">
        <v>31.9</v>
      </c>
      <c r="H42" s="88">
        <v>32.4</v>
      </c>
      <c r="I42" s="88">
        <v>32.6</v>
      </c>
      <c r="J42" s="88">
        <v>32.700000000000003</v>
      </c>
      <c r="K42" s="88">
        <v>32.4</v>
      </c>
      <c r="L42" s="88">
        <v>32.4</v>
      </c>
      <c r="M42" s="88">
        <v>32.4</v>
      </c>
      <c r="N42" s="67"/>
      <c r="O42" s="46">
        <f t="shared" si="0"/>
        <v>32.199999999999996</v>
      </c>
      <c r="P42" s="32">
        <f t="shared" si="1"/>
        <v>32.083333333333336</v>
      </c>
    </row>
    <row r="43" spans="1:16" ht="18.2" customHeight="1" x14ac:dyDescent="0.25">
      <c r="A43" s="67">
        <v>2024</v>
      </c>
      <c r="B43" s="88">
        <v>32.4</v>
      </c>
      <c r="C43" s="88">
        <v>32.799999999999997</v>
      </c>
      <c r="D43" s="88">
        <v>32.9</v>
      </c>
      <c r="E43" s="88">
        <v>32.700000000000003</v>
      </c>
      <c r="F43" s="88">
        <v>32.700000000000003</v>
      </c>
      <c r="G43" s="88">
        <v>32.6</v>
      </c>
      <c r="H43" s="88">
        <v>32.5</v>
      </c>
      <c r="I43" s="88">
        <v>32.4</v>
      </c>
      <c r="J43" s="88">
        <v>32.9</v>
      </c>
      <c r="K43" s="88">
        <v>32.299999999999997</v>
      </c>
      <c r="L43" s="88">
        <v>32.299999999999997</v>
      </c>
      <c r="M43" s="88">
        <v>32.299999999999997</v>
      </c>
      <c r="N43" s="67"/>
      <c r="O43" s="46">
        <f t="shared" si="0"/>
        <v>32.56666666666667</v>
      </c>
      <c r="P43" s="32">
        <f t="shared" si="1"/>
        <v>32.583333333333329</v>
      </c>
    </row>
    <row r="44" spans="1:16" ht="18.2" customHeight="1" x14ac:dyDescent="0.25">
      <c r="A44" s="67">
        <v>2025</v>
      </c>
      <c r="B44" s="88">
        <v>33.299999999999997</v>
      </c>
      <c r="C44" s="88">
        <v>32.5</v>
      </c>
      <c r="D44" s="88">
        <v>32.5</v>
      </c>
      <c r="E44" s="88">
        <v>32.700000000000003</v>
      </c>
      <c r="F44" s="88">
        <v>32.4</v>
      </c>
      <c r="G44" s="88">
        <v>32.4</v>
      </c>
      <c r="H44" s="88">
        <v>31.7</v>
      </c>
      <c r="I44" s="88">
        <v>31.9</v>
      </c>
      <c r="J44" s="88">
        <v>31.8</v>
      </c>
      <c r="K44" s="88">
        <v>32.799999999999997</v>
      </c>
      <c r="L44" s="88">
        <v>33.1</v>
      </c>
      <c r="M44" s="88">
        <v>32.9</v>
      </c>
      <c r="N44" s="67"/>
      <c r="O44" s="46">
        <v>32.5</v>
      </c>
      <c r="P44" s="32">
        <f t="shared" si="1"/>
        <v>32.541666666666671</v>
      </c>
    </row>
    <row r="45" spans="1:16" ht="15.75" customHeight="1" x14ac:dyDescent="0.25">
      <c r="A45" s="67">
        <v>2026</v>
      </c>
      <c r="B45" s="87">
        <v>33.700000000000003</v>
      </c>
      <c r="C45" s="87">
        <v>33.9</v>
      </c>
      <c r="D45" s="67">
        <v>33.6</v>
      </c>
      <c r="E45" s="67" t="s">
        <v>121</v>
      </c>
      <c r="F45" s="138"/>
      <c r="G45" s="139"/>
      <c r="H45" s="67"/>
      <c r="I45" s="89"/>
      <c r="J45" s="89"/>
      <c r="K45" s="89"/>
      <c r="L45" s="89"/>
      <c r="M45" s="89"/>
      <c r="N45" s="89"/>
      <c r="O45" s="32"/>
      <c r="P45" s="32"/>
    </row>
    <row r="46" spans="1:16" ht="15.75" customHeight="1" x14ac:dyDescent="0.25">
      <c r="A46" s="20" t="s">
        <v>9</v>
      </c>
      <c r="B46" s="18"/>
      <c r="C46" s="19"/>
      <c r="N46" s="3"/>
      <c r="O46" s="3"/>
      <c r="P46" s="3"/>
    </row>
    <row r="47" spans="1:16" ht="15.75" customHeight="1" x14ac:dyDescent="0.25">
      <c r="A47" s="117"/>
      <c r="N47" s="24"/>
      <c r="O47" s="24"/>
      <c r="P47" s="24"/>
    </row>
    <row r="48" spans="1:16" ht="15.75" customHeight="1" x14ac:dyDescent="0.2"/>
    <row r="49" spans="9:13" ht="15.75" customHeight="1" x14ac:dyDescent="0.25">
      <c r="I49" s="3" t="s">
        <v>24</v>
      </c>
      <c r="J49" s="3"/>
      <c r="K49" s="3"/>
      <c r="L49" s="3"/>
      <c r="M49" s="3"/>
    </row>
    <row r="50" spans="9:13" ht="18.2" customHeight="1" x14ac:dyDescent="0.25">
      <c r="I50" s="3"/>
      <c r="J50" s="3" t="s">
        <v>25</v>
      </c>
      <c r="K50" s="24"/>
      <c r="L50" s="24"/>
      <c r="M50" s="24"/>
    </row>
    <row r="51" spans="9:13" ht="18.2" customHeight="1" x14ac:dyDescent="0.25">
      <c r="I51" s="24"/>
      <c r="J51" s="25" t="s">
        <v>26</v>
      </c>
      <c r="K51" s="8"/>
      <c r="L51" s="8"/>
      <c r="M51" s="8"/>
    </row>
    <row r="52" spans="9:13" ht="18.2" customHeight="1" x14ac:dyDescent="0.2"/>
    <row r="53" spans="9:13" ht="18.2" customHeight="1" x14ac:dyDescent="0.2"/>
    <row r="54" spans="9:13" ht="18.2" customHeight="1" x14ac:dyDescent="0.2"/>
    <row r="55" spans="9:13" ht="18.2" customHeight="1" x14ac:dyDescent="0.2"/>
    <row r="56" spans="9:13" ht="18.2" customHeight="1" x14ac:dyDescent="0.2"/>
    <row r="57" spans="9:13" ht="18.2" customHeight="1" x14ac:dyDescent="0.2"/>
    <row r="58" spans="9:13" ht="18.2" customHeight="1" x14ac:dyDescent="0.2"/>
    <row r="59" spans="9:13" ht="18.2" customHeight="1" x14ac:dyDescent="0.2"/>
    <row r="60" spans="9:13" ht="18.2" customHeight="1" x14ac:dyDescent="0.2"/>
    <row r="61" spans="9:13" ht="18.2" customHeight="1" x14ac:dyDescent="0.2"/>
    <row r="62" spans="9:13" ht="18.2" customHeight="1" x14ac:dyDescent="0.2"/>
    <row r="63" spans="9:13" ht="18.2" customHeight="1" x14ac:dyDescent="0.2"/>
    <row r="64" spans="9:13" ht="18.2" customHeight="1" x14ac:dyDescent="0.2"/>
    <row r="65" ht="18.2" customHeight="1" x14ac:dyDescent="0.2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65"/>
  <sheetViews>
    <sheetView tabSelected="1" topLeftCell="A32" zoomScale="160" zoomScaleNormal="16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 x14ac:dyDescent="0.25">
      <c r="A1" s="175" t="s">
        <v>91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spans="1:16" ht="18.2" customHeigh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6" t="s">
        <v>80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8.2" customHeight="1" x14ac:dyDescent="0.25">
      <c r="A7" s="65" t="s">
        <v>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 t="s">
        <v>7</v>
      </c>
      <c r="P7" s="66" t="s">
        <v>7</v>
      </c>
    </row>
    <row r="8" spans="1:16" ht="18.2" customHeight="1" x14ac:dyDescent="0.3">
      <c r="A8" s="97" t="s">
        <v>1</v>
      </c>
      <c r="B8" s="97" t="s">
        <v>10</v>
      </c>
      <c r="C8" s="97" t="s">
        <v>66</v>
      </c>
      <c r="D8" s="97" t="s">
        <v>11</v>
      </c>
      <c r="E8" s="97" t="s">
        <v>12</v>
      </c>
      <c r="F8" s="97" t="s">
        <v>17</v>
      </c>
      <c r="G8" s="97" t="s">
        <v>13</v>
      </c>
      <c r="H8" s="97" t="s">
        <v>14</v>
      </c>
      <c r="I8" s="97" t="s">
        <v>15</v>
      </c>
      <c r="J8" s="97" t="s">
        <v>16</v>
      </c>
      <c r="K8" s="97" t="s">
        <v>2</v>
      </c>
      <c r="L8" s="97" t="s">
        <v>3</v>
      </c>
      <c r="M8" s="97" t="s">
        <v>4</v>
      </c>
      <c r="N8" s="65"/>
      <c r="O8" s="66" t="s">
        <v>6</v>
      </c>
      <c r="P8" s="66" t="s">
        <v>5</v>
      </c>
    </row>
    <row r="9" spans="1:16" s="14" customFormat="1" ht="18.2" customHeight="1" x14ac:dyDescent="0.25">
      <c r="A9" s="67">
        <v>1990</v>
      </c>
      <c r="B9" s="88">
        <v>33.6</v>
      </c>
      <c r="C9" s="88">
        <v>33.9</v>
      </c>
      <c r="D9" s="88">
        <v>34</v>
      </c>
      <c r="E9" s="88">
        <v>34</v>
      </c>
      <c r="F9" s="88">
        <v>34.1</v>
      </c>
      <c r="G9" s="88">
        <v>34.5</v>
      </c>
      <c r="H9" s="88">
        <v>34.1</v>
      </c>
      <c r="I9" s="88">
        <v>34.299999999999997</v>
      </c>
      <c r="J9" s="88">
        <v>34.6</v>
      </c>
      <c r="K9" s="88">
        <v>35.9</v>
      </c>
      <c r="L9" s="88">
        <v>35.799999999999997</v>
      </c>
      <c r="M9" s="88">
        <v>36.200000000000003</v>
      </c>
      <c r="N9" s="67"/>
      <c r="O9" s="46">
        <f>AVERAGE(B9:M9)</f>
        <v>34.583333333333336</v>
      </c>
      <c r="P9" s="69" t="s">
        <v>20</v>
      </c>
    </row>
    <row r="10" spans="1:16" ht="18.2" customHeight="1" x14ac:dyDescent="0.25">
      <c r="A10" s="67">
        <v>1991</v>
      </c>
      <c r="B10" s="88">
        <v>36.299999999999997</v>
      </c>
      <c r="C10" s="88">
        <v>36.299999999999997</v>
      </c>
      <c r="D10" s="88">
        <v>36.200000000000003</v>
      </c>
      <c r="E10" s="88">
        <v>36.799999999999997</v>
      </c>
      <c r="F10" s="88">
        <v>36.9</v>
      </c>
      <c r="G10" s="88">
        <v>37.1</v>
      </c>
      <c r="H10" s="88">
        <v>37.6</v>
      </c>
      <c r="I10" s="88">
        <v>37.799999999999997</v>
      </c>
      <c r="J10" s="88">
        <v>37.9</v>
      </c>
      <c r="K10" s="88">
        <v>37.799999999999997</v>
      </c>
      <c r="L10" s="88">
        <v>38</v>
      </c>
      <c r="M10" s="88">
        <v>37.9</v>
      </c>
      <c r="N10" s="67"/>
      <c r="O10" s="46">
        <f t="shared" ref="O10:O43" si="0">AVERAGE(B10:M10)</f>
        <v>37.216666666666661</v>
      </c>
      <c r="P10" s="32">
        <f>(AVERAGE(H9:M9)+AVERAGE(B10:G10))/2</f>
        <v>35.875</v>
      </c>
    </row>
    <row r="11" spans="1:16" ht="18.2" customHeight="1" x14ac:dyDescent="0.25">
      <c r="A11" s="67">
        <v>1992</v>
      </c>
      <c r="B11" s="88">
        <v>38.200000000000003</v>
      </c>
      <c r="C11" s="88">
        <v>38.5</v>
      </c>
      <c r="D11" s="88">
        <v>38.6</v>
      </c>
      <c r="E11" s="88">
        <v>38.799999999999997</v>
      </c>
      <c r="F11" s="88">
        <v>39</v>
      </c>
      <c r="G11" s="88">
        <v>39.299999999999997</v>
      </c>
      <c r="H11" s="88">
        <v>37.6</v>
      </c>
      <c r="I11" s="88">
        <v>37.700000000000003</v>
      </c>
      <c r="J11" s="88">
        <v>37.6</v>
      </c>
      <c r="K11" s="88">
        <v>37.5</v>
      </c>
      <c r="L11" s="88">
        <v>37.6</v>
      </c>
      <c r="M11" s="88">
        <v>37.700000000000003</v>
      </c>
      <c r="N11" s="67"/>
      <c r="O11" s="46">
        <f t="shared" si="0"/>
        <v>38.175000000000004</v>
      </c>
      <c r="P11" s="32">
        <f t="shared" ref="P11:P44" si="1">(AVERAGE(H10:M10)+AVERAGE(B11:G11))/2</f>
        <v>38.283333333333339</v>
      </c>
    </row>
    <row r="12" spans="1:16" ht="18.2" customHeight="1" x14ac:dyDescent="0.25">
      <c r="A12" s="67">
        <v>1993</v>
      </c>
      <c r="B12" s="88">
        <v>38.200000000000003</v>
      </c>
      <c r="C12" s="88">
        <v>38.4</v>
      </c>
      <c r="D12" s="88">
        <v>38.5</v>
      </c>
      <c r="E12" s="88">
        <v>38.799999999999997</v>
      </c>
      <c r="F12" s="88">
        <v>39.1</v>
      </c>
      <c r="G12" s="88">
        <v>39.299999999999997</v>
      </c>
      <c r="H12" s="88">
        <v>39.9</v>
      </c>
      <c r="I12" s="88">
        <v>40.200000000000003</v>
      </c>
      <c r="J12" s="88">
        <v>40.4</v>
      </c>
      <c r="K12" s="88">
        <v>41.4</v>
      </c>
      <c r="L12" s="88">
        <v>41.4</v>
      </c>
      <c r="M12" s="88">
        <v>41.7</v>
      </c>
      <c r="N12" s="67"/>
      <c r="O12" s="46">
        <f t="shared" si="0"/>
        <v>39.774999999999984</v>
      </c>
      <c r="P12" s="32">
        <f t="shared" si="1"/>
        <v>38.166666666666664</v>
      </c>
    </row>
    <row r="13" spans="1:16" ht="18.2" customHeight="1" x14ac:dyDescent="0.25">
      <c r="A13" s="67">
        <v>1994</v>
      </c>
      <c r="B13" s="88">
        <v>41.6</v>
      </c>
      <c r="C13" s="88">
        <v>41.8</v>
      </c>
      <c r="D13" s="88">
        <v>41.9</v>
      </c>
      <c r="E13" s="88">
        <v>42</v>
      </c>
      <c r="F13" s="88">
        <v>42</v>
      </c>
      <c r="G13" s="88">
        <v>42</v>
      </c>
      <c r="H13" s="88">
        <v>41.8</v>
      </c>
      <c r="I13" s="88">
        <v>41.7</v>
      </c>
      <c r="J13" s="88">
        <v>42.2</v>
      </c>
      <c r="K13" s="88">
        <v>42.5</v>
      </c>
      <c r="L13" s="88">
        <v>42.7</v>
      </c>
      <c r="M13" s="88">
        <v>43.1</v>
      </c>
      <c r="N13" s="67"/>
      <c r="O13" s="46">
        <f t="shared" si="0"/>
        <v>42.108333333333334</v>
      </c>
      <c r="P13" s="32">
        <f t="shared" si="1"/>
        <v>41.358333333333334</v>
      </c>
    </row>
    <row r="14" spans="1:16" ht="18.2" customHeight="1" x14ac:dyDescent="0.25">
      <c r="A14" s="67">
        <v>1995</v>
      </c>
      <c r="B14" s="88">
        <v>43.3</v>
      </c>
      <c r="C14" s="88">
        <v>43.3</v>
      </c>
      <c r="D14" s="88">
        <v>43.7</v>
      </c>
      <c r="E14" s="88">
        <v>42.4</v>
      </c>
      <c r="F14" s="88">
        <v>42.7</v>
      </c>
      <c r="G14" s="88">
        <v>42.9</v>
      </c>
      <c r="H14" s="88">
        <v>43.1</v>
      </c>
      <c r="I14" s="88">
        <v>43.4</v>
      </c>
      <c r="J14" s="88">
        <v>43.8</v>
      </c>
      <c r="K14" s="88">
        <v>44.4</v>
      </c>
      <c r="L14" s="88">
        <v>44.8</v>
      </c>
      <c r="M14" s="88">
        <v>45.1</v>
      </c>
      <c r="N14" s="67"/>
      <c r="O14" s="46">
        <f t="shared" si="0"/>
        <v>43.574999999999996</v>
      </c>
      <c r="P14" s="32">
        <f t="shared" si="1"/>
        <v>42.691666666666663</v>
      </c>
    </row>
    <row r="15" spans="1:16" ht="18.2" customHeight="1" x14ac:dyDescent="0.25">
      <c r="A15" s="67">
        <v>1996</v>
      </c>
      <c r="B15" s="88">
        <v>45</v>
      </c>
      <c r="C15" s="88">
        <v>45.5</v>
      </c>
      <c r="D15" s="88">
        <v>45.5</v>
      </c>
      <c r="E15" s="88">
        <v>45.3</v>
      </c>
      <c r="F15" s="88">
        <v>45.7</v>
      </c>
      <c r="G15" s="88">
        <v>46</v>
      </c>
      <c r="H15" s="88">
        <v>46.4</v>
      </c>
      <c r="I15" s="88">
        <v>46.6</v>
      </c>
      <c r="J15" s="88">
        <v>46.6</v>
      </c>
      <c r="K15" s="88">
        <v>49</v>
      </c>
      <c r="L15" s="88">
        <v>49.4</v>
      </c>
      <c r="M15" s="88">
        <v>49.8</v>
      </c>
      <c r="N15" s="68"/>
      <c r="O15" s="46">
        <f t="shared" si="0"/>
        <v>46.733333333333327</v>
      </c>
      <c r="P15" s="32">
        <f t="shared" si="1"/>
        <v>44.8</v>
      </c>
    </row>
    <row r="16" spans="1:16" ht="18.2" customHeight="1" x14ac:dyDescent="0.25">
      <c r="A16" s="67">
        <v>1997</v>
      </c>
      <c r="B16" s="88">
        <v>50.8</v>
      </c>
      <c r="C16" s="88">
        <v>51.2</v>
      </c>
      <c r="D16" s="88">
        <v>51.6</v>
      </c>
      <c r="E16" s="88">
        <v>52.5</v>
      </c>
      <c r="F16" s="88">
        <v>52.6</v>
      </c>
      <c r="G16" s="88">
        <v>53.2</v>
      </c>
      <c r="H16" s="88">
        <v>52.9</v>
      </c>
      <c r="I16" s="88">
        <v>53.4</v>
      </c>
      <c r="J16" s="88">
        <v>54</v>
      </c>
      <c r="K16" s="88">
        <v>54.4</v>
      </c>
      <c r="L16" s="88">
        <v>54.7</v>
      </c>
      <c r="M16" s="88">
        <v>54.7</v>
      </c>
      <c r="N16" s="67"/>
      <c r="O16" s="46">
        <f t="shared" si="0"/>
        <v>53</v>
      </c>
      <c r="P16" s="32">
        <f t="shared" si="1"/>
        <v>49.974999999999994</v>
      </c>
    </row>
    <row r="17" spans="1:16" ht="18.2" customHeight="1" x14ac:dyDescent="0.25">
      <c r="A17" s="67">
        <v>1998</v>
      </c>
      <c r="B17" s="88">
        <v>54.8</v>
      </c>
      <c r="C17" s="88">
        <v>55.5</v>
      </c>
      <c r="D17" s="88">
        <v>55.6</v>
      </c>
      <c r="E17" s="88">
        <v>55.9</v>
      </c>
      <c r="F17" s="88">
        <v>56.3</v>
      </c>
      <c r="G17" s="88">
        <v>56.9</v>
      </c>
      <c r="H17" s="88">
        <v>55.8</v>
      </c>
      <c r="I17" s="88">
        <v>56.3</v>
      </c>
      <c r="J17" s="88">
        <v>56.2</v>
      </c>
      <c r="K17" s="88">
        <v>56.3</v>
      </c>
      <c r="L17" s="88">
        <v>56.4</v>
      </c>
      <c r="M17" s="88">
        <v>56.9</v>
      </c>
      <c r="N17" s="67"/>
      <c r="O17" s="46">
        <f t="shared" si="0"/>
        <v>56.074999999999996</v>
      </c>
      <c r="P17" s="32">
        <f t="shared" si="1"/>
        <v>54.925000000000004</v>
      </c>
    </row>
    <row r="18" spans="1:16" ht="18.2" customHeight="1" x14ac:dyDescent="0.25">
      <c r="A18" s="67">
        <v>1999</v>
      </c>
      <c r="B18" s="88">
        <v>57.1</v>
      </c>
      <c r="C18" s="88">
        <v>57.6</v>
      </c>
      <c r="D18" s="88">
        <v>57.6</v>
      </c>
      <c r="E18" s="88">
        <v>58.9</v>
      </c>
      <c r="F18" s="88">
        <v>59.2</v>
      </c>
      <c r="G18" s="88">
        <v>59.4</v>
      </c>
      <c r="H18" s="88">
        <v>59.8</v>
      </c>
      <c r="I18" s="88">
        <v>60</v>
      </c>
      <c r="J18" s="88">
        <v>60.4</v>
      </c>
      <c r="K18" s="88">
        <v>60.3</v>
      </c>
      <c r="L18" s="88">
        <v>60.8</v>
      </c>
      <c r="M18" s="88">
        <v>61</v>
      </c>
      <c r="N18" s="67"/>
      <c r="O18" s="46">
        <f t="shared" si="0"/>
        <v>59.341666666666661</v>
      </c>
      <c r="P18" s="32">
        <f t="shared" si="1"/>
        <v>57.308333333333337</v>
      </c>
    </row>
    <row r="19" spans="1:16" ht="18.2" customHeight="1" x14ac:dyDescent="0.25">
      <c r="A19" s="67">
        <v>2000</v>
      </c>
      <c r="B19" s="88">
        <v>61.8</v>
      </c>
      <c r="C19" s="88">
        <v>61.5</v>
      </c>
      <c r="D19" s="88">
        <v>61.9</v>
      </c>
      <c r="E19" s="88">
        <v>62.1</v>
      </c>
      <c r="F19" s="88">
        <v>62.3</v>
      </c>
      <c r="G19" s="88">
        <v>62.7</v>
      </c>
      <c r="H19" s="88">
        <v>63.7</v>
      </c>
      <c r="I19" s="88">
        <v>63.9</v>
      </c>
      <c r="J19" s="88">
        <v>64.3</v>
      </c>
      <c r="K19" s="88">
        <v>65.099999999999994</v>
      </c>
      <c r="L19" s="88">
        <v>65.2</v>
      </c>
      <c r="M19" s="88">
        <v>65.599999999999994</v>
      </c>
      <c r="N19" s="68"/>
      <c r="O19" s="46">
        <f t="shared" si="0"/>
        <v>63.341666666666669</v>
      </c>
      <c r="P19" s="32">
        <f t="shared" si="1"/>
        <v>61.216666666666661</v>
      </c>
    </row>
    <row r="20" spans="1:16" ht="18.2" customHeight="1" x14ac:dyDescent="0.25">
      <c r="A20" s="67">
        <v>2001</v>
      </c>
      <c r="B20" s="88">
        <v>64</v>
      </c>
      <c r="C20" s="88">
        <v>64.3</v>
      </c>
      <c r="D20" s="88">
        <v>64.2</v>
      </c>
      <c r="E20" s="88">
        <v>64.7</v>
      </c>
      <c r="F20" s="88">
        <v>64.7</v>
      </c>
      <c r="G20" s="88">
        <v>65.099999999999994</v>
      </c>
      <c r="H20" s="88">
        <v>65.8</v>
      </c>
      <c r="I20" s="88">
        <v>65.400000000000006</v>
      </c>
      <c r="J20" s="88">
        <v>65.400000000000006</v>
      </c>
      <c r="K20" s="88">
        <v>65.2</v>
      </c>
      <c r="L20" s="88">
        <v>65.5</v>
      </c>
      <c r="M20" s="88">
        <v>65.400000000000006</v>
      </c>
      <c r="N20" s="68"/>
      <c r="O20" s="46">
        <f t="shared" si="0"/>
        <v>64.975000000000009</v>
      </c>
      <c r="P20" s="32">
        <f t="shared" si="1"/>
        <v>64.566666666666663</v>
      </c>
    </row>
    <row r="21" spans="1:16" ht="18.2" customHeight="1" x14ac:dyDescent="0.25">
      <c r="A21" s="67">
        <v>2002</v>
      </c>
      <c r="B21" s="88">
        <v>64.900000000000006</v>
      </c>
      <c r="C21" s="88">
        <v>64.400000000000006</v>
      </c>
      <c r="D21" s="88">
        <v>65.2</v>
      </c>
      <c r="E21" s="88">
        <v>65.099999999999994</v>
      </c>
      <c r="F21" s="88">
        <v>66.099999999999994</v>
      </c>
      <c r="G21" s="88">
        <v>65.900000000000006</v>
      </c>
      <c r="H21" s="88">
        <v>66.3</v>
      </c>
      <c r="I21" s="88">
        <v>66.7</v>
      </c>
      <c r="J21" s="88">
        <v>66.7</v>
      </c>
      <c r="K21" s="88">
        <v>67.2</v>
      </c>
      <c r="L21" s="88">
        <v>66.900000000000006</v>
      </c>
      <c r="M21" s="88">
        <v>67.7</v>
      </c>
      <c r="N21" s="68"/>
      <c r="O21" s="46">
        <f t="shared" si="0"/>
        <v>66.091666666666683</v>
      </c>
      <c r="P21" s="32">
        <f t="shared" si="1"/>
        <v>65.358333333333334</v>
      </c>
    </row>
    <row r="22" spans="1:16" ht="18.2" customHeight="1" x14ac:dyDescent="0.25">
      <c r="A22" s="67">
        <v>2003</v>
      </c>
      <c r="B22" s="88">
        <v>69</v>
      </c>
      <c r="C22" s="88">
        <v>68.7</v>
      </c>
      <c r="D22" s="88">
        <v>69.2</v>
      </c>
      <c r="E22" s="88">
        <v>69</v>
      </c>
      <c r="F22" s="88">
        <v>69.099999999999994</v>
      </c>
      <c r="G22" s="88">
        <v>69.8</v>
      </c>
      <c r="H22" s="88">
        <v>69.2</v>
      </c>
      <c r="I22" s="88">
        <v>69.400000000000006</v>
      </c>
      <c r="J22" s="88">
        <v>69.8</v>
      </c>
      <c r="K22" s="88">
        <v>69.900000000000006</v>
      </c>
      <c r="L22" s="88">
        <v>70.2</v>
      </c>
      <c r="M22" s="88">
        <v>70.3</v>
      </c>
      <c r="N22" s="68"/>
      <c r="O22" s="46">
        <f t="shared" si="0"/>
        <v>69.466666666666654</v>
      </c>
      <c r="P22" s="32">
        <f t="shared" si="1"/>
        <v>68.025000000000006</v>
      </c>
    </row>
    <row r="23" spans="1:16" ht="18.2" customHeight="1" x14ac:dyDescent="0.25">
      <c r="A23" s="67">
        <v>2004</v>
      </c>
      <c r="B23" s="88">
        <v>70.2</v>
      </c>
      <c r="C23" s="88">
        <v>70.5</v>
      </c>
      <c r="D23" s="88">
        <v>70.400000000000006</v>
      </c>
      <c r="E23" s="88">
        <v>70.599999999999994</v>
      </c>
      <c r="F23" s="88">
        <v>71</v>
      </c>
      <c r="G23" s="88">
        <v>71.099999999999994</v>
      </c>
      <c r="H23" s="88">
        <v>71</v>
      </c>
      <c r="I23" s="88">
        <v>70.8</v>
      </c>
      <c r="J23" s="88">
        <v>71</v>
      </c>
      <c r="K23" s="88">
        <v>70.599999999999994</v>
      </c>
      <c r="L23" s="88">
        <v>70.7</v>
      </c>
      <c r="M23" s="88">
        <v>70.8</v>
      </c>
      <c r="N23" s="70"/>
      <c r="O23" s="46">
        <f t="shared" si="0"/>
        <v>70.724999999999994</v>
      </c>
      <c r="P23" s="32">
        <f t="shared" si="1"/>
        <v>70.216666666666669</v>
      </c>
    </row>
    <row r="24" spans="1:16" ht="18.2" customHeight="1" x14ac:dyDescent="0.25">
      <c r="A24" s="67">
        <v>2005</v>
      </c>
      <c r="B24" s="88">
        <v>71.2</v>
      </c>
      <c r="C24" s="88">
        <v>71.2</v>
      </c>
      <c r="D24" s="88">
        <v>71.3</v>
      </c>
      <c r="E24" s="88">
        <v>71.599999999999994</v>
      </c>
      <c r="F24" s="88">
        <v>71.8</v>
      </c>
      <c r="G24" s="88">
        <v>71.900000000000006</v>
      </c>
      <c r="H24" s="88">
        <v>72.3</v>
      </c>
      <c r="I24" s="88">
        <v>72.5</v>
      </c>
      <c r="J24" s="88">
        <v>72.900000000000006</v>
      </c>
      <c r="K24" s="88">
        <v>73.7</v>
      </c>
      <c r="L24" s="88">
        <v>73.900000000000006</v>
      </c>
      <c r="M24" s="88">
        <v>74.099999999999994</v>
      </c>
      <c r="N24" s="70"/>
      <c r="O24" s="46">
        <f t="shared" si="0"/>
        <v>72.36666666666666</v>
      </c>
      <c r="P24" s="32">
        <f t="shared" si="1"/>
        <v>71.158333333333331</v>
      </c>
    </row>
    <row r="25" spans="1:16" ht="18.2" customHeight="1" x14ac:dyDescent="0.25">
      <c r="A25" s="67">
        <v>2006</v>
      </c>
      <c r="B25" s="88">
        <v>74</v>
      </c>
      <c r="C25" s="88">
        <v>74.099999999999994</v>
      </c>
      <c r="D25" s="88">
        <v>74.2</v>
      </c>
      <c r="E25" s="88">
        <v>74.8</v>
      </c>
      <c r="F25" s="88">
        <v>74.599999999999994</v>
      </c>
      <c r="G25" s="88">
        <v>74.900000000000006</v>
      </c>
      <c r="H25" s="88">
        <v>76</v>
      </c>
      <c r="I25" s="88">
        <v>75.400000000000006</v>
      </c>
      <c r="J25" s="88">
        <v>74.7</v>
      </c>
      <c r="K25" s="88">
        <v>74.7</v>
      </c>
      <c r="L25" s="88">
        <v>74.8</v>
      </c>
      <c r="M25" s="88">
        <v>75.099999999999994</v>
      </c>
      <c r="N25" s="71"/>
      <c r="O25" s="46">
        <f t="shared" si="0"/>
        <v>74.775000000000006</v>
      </c>
      <c r="P25" s="32">
        <f t="shared" si="1"/>
        <v>73.833333333333343</v>
      </c>
    </row>
    <row r="26" spans="1:16" ht="18.2" customHeight="1" x14ac:dyDescent="0.25">
      <c r="A26" s="67">
        <v>2007</v>
      </c>
      <c r="B26" s="88">
        <v>75.2</v>
      </c>
      <c r="C26" s="88">
        <v>75.2</v>
      </c>
      <c r="D26" s="88">
        <v>75.599999999999994</v>
      </c>
      <c r="E26" s="88">
        <v>75.900000000000006</v>
      </c>
      <c r="F26" s="88">
        <v>76.099999999999994</v>
      </c>
      <c r="G26" s="88">
        <v>76.5</v>
      </c>
      <c r="H26" s="88">
        <v>76.3</v>
      </c>
      <c r="I26" s="88">
        <v>76.599999999999994</v>
      </c>
      <c r="J26" s="88">
        <v>76.8</v>
      </c>
      <c r="K26" s="88">
        <v>77.099999999999994</v>
      </c>
      <c r="L26" s="88">
        <v>77.3</v>
      </c>
      <c r="M26" s="88">
        <v>77.7</v>
      </c>
      <c r="N26" s="71"/>
      <c r="O26" s="46">
        <f t="shared" si="0"/>
        <v>76.358333333333334</v>
      </c>
      <c r="P26" s="32">
        <f t="shared" si="1"/>
        <v>75.433333333333337</v>
      </c>
    </row>
    <row r="27" spans="1:16" ht="18.2" customHeight="1" x14ac:dyDescent="0.25">
      <c r="A27" s="67">
        <v>2008</v>
      </c>
      <c r="B27" s="88">
        <v>78.099999999999994</v>
      </c>
      <c r="C27" s="88">
        <v>78.400000000000006</v>
      </c>
      <c r="D27" s="88">
        <v>78.400000000000006</v>
      </c>
      <c r="E27" s="88">
        <v>77.7</v>
      </c>
      <c r="F27" s="88">
        <v>77.7</v>
      </c>
      <c r="G27" s="88">
        <v>77.8</v>
      </c>
      <c r="H27" s="88">
        <v>77.7</v>
      </c>
      <c r="I27" s="88">
        <v>77.8</v>
      </c>
      <c r="J27" s="88">
        <v>78.099999999999994</v>
      </c>
      <c r="K27" s="88">
        <v>78</v>
      </c>
      <c r="L27" s="88">
        <v>78</v>
      </c>
      <c r="M27" s="88">
        <v>78.8</v>
      </c>
      <c r="N27" s="67"/>
      <c r="O27" s="46">
        <f t="shared" si="0"/>
        <v>78.041666666666671</v>
      </c>
      <c r="P27" s="32">
        <f t="shared" si="1"/>
        <v>77.49166666666666</v>
      </c>
    </row>
    <row r="28" spans="1:16" ht="18.2" customHeight="1" x14ac:dyDescent="0.25">
      <c r="A28" s="67">
        <v>2009</v>
      </c>
      <c r="B28" s="88">
        <v>78</v>
      </c>
      <c r="C28" s="88">
        <v>77.3</v>
      </c>
      <c r="D28" s="88">
        <v>77.400000000000006</v>
      </c>
      <c r="E28" s="88">
        <v>78.2</v>
      </c>
      <c r="F28" s="88">
        <v>78.3</v>
      </c>
      <c r="G28" s="88">
        <v>77.8</v>
      </c>
      <c r="H28" s="88">
        <v>77.2</v>
      </c>
      <c r="I28" s="88">
        <v>77.7</v>
      </c>
      <c r="J28" s="88">
        <v>77.900000000000006</v>
      </c>
      <c r="K28" s="88">
        <v>78.599999999999994</v>
      </c>
      <c r="L28" s="88">
        <v>78.599999999999994</v>
      </c>
      <c r="M28" s="88">
        <v>78.5</v>
      </c>
      <c r="N28" s="67"/>
      <c r="O28" s="46">
        <f t="shared" si="0"/>
        <v>77.958333333333343</v>
      </c>
      <c r="P28" s="32">
        <f t="shared" si="1"/>
        <v>77.950000000000017</v>
      </c>
    </row>
    <row r="29" spans="1:16" ht="18.2" customHeight="1" x14ac:dyDescent="0.25">
      <c r="A29" s="67">
        <v>2010</v>
      </c>
      <c r="B29" s="88">
        <v>77.8</v>
      </c>
      <c r="C29" s="88">
        <v>77.900000000000006</v>
      </c>
      <c r="D29" s="88">
        <v>77.599999999999994</v>
      </c>
      <c r="E29" s="88">
        <v>77.7</v>
      </c>
      <c r="F29" s="88">
        <v>77.900000000000006</v>
      </c>
      <c r="G29" s="88">
        <v>78.2</v>
      </c>
      <c r="H29" s="88">
        <v>79.2</v>
      </c>
      <c r="I29" s="88">
        <v>79.2</v>
      </c>
      <c r="J29" s="88">
        <v>79.2</v>
      </c>
      <c r="K29" s="88">
        <v>78.8</v>
      </c>
      <c r="L29" s="88">
        <v>78.599999999999994</v>
      </c>
      <c r="M29" s="88">
        <v>78.900000000000006</v>
      </c>
      <c r="N29" s="67"/>
      <c r="O29" s="46">
        <f t="shared" si="0"/>
        <v>78.416666666666671</v>
      </c>
      <c r="P29" s="32">
        <f t="shared" si="1"/>
        <v>77.966666666666669</v>
      </c>
    </row>
    <row r="30" spans="1:16" ht="18.2" customHeight="1" x14ac:dyDescent="0.25">
      <c r="A30" s="67">
        <v>2011</v>
      </c>
      <c r="B30" s="88">
        <v>79.099999999999994</v>
      </c>
      <c r="C30" s="88">
        <v>79.5</v>
      </c>
      <c r="D30" s="88">
        <v>79.599999999999994</v>
      </c>
      <c r="E30" s="88">
        <v>79.5</v>
      </c>
      <c r="F30" s="88">
        <v>79.599999999999994</v>
      </c>
      <c r="G30" s="88">
        <v>79.8</v>
      </c>
      <c r="H30" s="88">
        <v>79.900000000000006</v>
      </c>
      <c r="I30" s="88">
        <v>80</v>
      </c>
      <c r="J30" s="88">
        <v>79.900000000000006</v>
      </c>
      <c r="K30" s="88">
        <v>79.8</v>
      </c>
      <c r="L30" s="88">
        <v>80.099999999999994</v>
      </c>
      <c r="M30" s="88">
        <v>80.099999999999994</v>
      </c>
      <c r="N30" s="67"/>
      <c r="O30" s="46">
        <f t="shared" si="0"/>
        <v>79.74166666666666</v>
      </c>
      <c r="P30" s="32">
        <f t="shared" si="1"/>
        <v>79.25</v>
      </c>
    </row>
    <row r="31" spans="1:16" ht="18.2" customHeight="1" x14ac:dyDescent="0.25">
      <c r="A31" s="67">
        <v>2012</v>
      </c>
      <c r="B31" s="88">
        <v>80.5</v>
      </c>
      <c r="C31" s="88">
        <v>80.599999999999994</v>
      </c>
      <c r="D31" s="88">
        <v>80.400000000000006</v>
      </c>
      <c r="E31" s="88">
        <v>81.599999999999994</v>
      </c>
      <c r="F31" s="88">
        <v>81.8</v>
      </c>
      <c r="G31" s="88">
        <v>82.1</v>
      </c>
      <c r="H31" s="88">
        <v>82.3</v>
      </c>
      <c r="I31" s="88">
        <v>82.6</v>
      </c>
      <c r="J31" s="88">
        <v>82.3</v>
      </c>
      <c r="K31" s="88">
        <v>83.6</v>
      </c>
      <c r="L31" s="88">
        <v>84</v>
      </c>
      <c r="M31" s="88">
        <v>83.9</v>
      </c>
      <c r="N31" s="67"/>
      <c r="O31" s="46">
        <f t="shared" si="0"/>
        <v>82.141666666666666</v>
      </c>
      <c r="P31" s="32">
        <f t="shared" si="1"/>
        <v>80.566666666666677</v>
      </c>
    </row>
    <row r="32" spans="1:16" ht="18.2" customHeight="1" x14ac:dyDescent="0.25">
      <c r="A32" s="67">
        <v>2013</v>
      </c>
      <c r="B32" s="88">
        <v>84.6</v>
      </c>
      <c r="C32" s="88">
        <v>84.5</v>
      </c>
      <c r="D32" s="88">
        <v>84.6</v>
      </c>
      <c r="E32" s="88">
        <v>84.9</v>
      </c>
      <c r="F32" s="88">
        <v>84.9</v>
      </c>
      <c r="G32" s="88">
        <v>85.3</v>
      </c>
      <c r="H32" s="88">
        <v>84.7</v>
      </c>
      <c r="I32" s="88">
        <v>85.1</v>
      </c>
      <c r="J32" s="88">
        <v>84.8</v>
      </c>
      <c r="K32" s="88">
        <v>84.9</v>
      </c>
      <c r="L32" s="88">
        <v>85.4</v>
      </c>
      <c r="M32" s="88">
        <v>85</v>
      </c>
      <c r="N32" s="67"/>
      <c r="O32" s="46">
        <f t="shared" si="0"/>
        <v>84.891666666666666</v>
      </c>
      <c r="P32" s="32">
        <f t="shared" si="1"/>
        <v>83.958333333333329</v>
      </c>
    </row>
    <row r="33" spans="1:16" ht="18.2" customHeight="1" x14ac:dyDescent="0.25">
      <c r="A33" s="67">
        <v>2014</v>
      </c>
      <c r="B33" s="88">
        <v>85.1</v>
      </c>
      <c r="C33" s="88">
        <v>85.1</v>
      </c>
      <c r="D33" s="88">
        <v>85</v>
      </c>
      <c r="E33" s="88">
        <v>84.8</v>
      </c>
      <c r="F33" s="88">
        <v>85</v>
      </c>
      <c r="G33" s="88">
        <v>85</v>
      </c>
      <c r="H33" s="88">
        <v>85.1</v>
      </c>
      <c r="I33" s="88">
        <v>85.3</v>
      </c>
      <c r="J33" s="88">
        <v>85.6</v>
      </c>
      <c r="K33" s="88">
        <v>86.1</v>
      </c>
      <c r="L33" s="88">
        <v>86.4</v>
      </c>
      <c r="M33" s="88">
        <v>86.3</v>
      </c>
      <c r="N33" s="67"/>
      <c r="O33" s="46">
        <f t="shared" si="0"/>
        <v>85.399999999999991</v>
      </c>
      <c r="P33" s="32">
        <f t="shared" si="1"/>
        <v>84.991666666666674</v>
      </c>
    </row>
    <row r="34" spans="1:16" ht="18.2" customHeight="1" x14ac:dyDescent="0.25">
      <c r="A34" s="67">
        <v>2015</v>
      </c>
      <c r="B34" s="88">
        <v>86.6</v>
      </c>
      <c r="C34" s="88">
        <v>86.8</v>
      </c>
      <c r="D34" s="88">
        <v>87</v>
      </c>
      <c r="E34" s="88">
        <v>87</v>
      </c>
      <c r="F34" s="88">
        <v>86.8</v>
      </c>
      <c r="G34" s="88">
        <v>86.4</v>
      </c>
      <c r="H34" s="88">
        <v>86.4</v>
      </c>
      <c r="I34" s="88">
        <v>86.3</v>
      </c>
      <c r="J34" s="88">
        <v>86.4</v>
      </c>
      <c r="K34" s="88">
        <v>86.3</v>
      </c>
      <c r="L34" s="88">
        <v>86</v>
      </c>
      <c r="M34" s="88">
        <v>86.5</v>
      </c>
      <c r="N34" s="67"/>
      <c r="O34" s="46">
        <f t="shared" si="0"/>
        <v>86.541666666666671</v>
      </c>
      <c r="P34" s="32">
        <f t="shared" si="1"/>
        <v>86.283333333333331</v>
      </c>
    </row>
    <row r="35" spans="1:16" ht="18.2" customHeight="1" x14ac:dyDescent="0.25">
      <c r="A35" s="67">
        <v>2016</v>
      </c>
      <c r="B35" s="88">
        <v>85.6</v>
      </c>
      <c r="C35" s="88">
        <v>85.3</v>
      </c>
      <c r="D35" s="88">
        <v>85.3</v>
      </c>
      <c r="E35" s="88">
        <v>85.2</v>
      </c>
      <c r="F35" s="88">
        <v>85.2</v>
      </c>
      <c r="G35" s="88">
        <v>85.2</v>
      </c>
      <c r="H35" s="88">
        <v>85.2</v>
      </c>
      <c r="I35" s="88">
        <v>85.1</v>
      </c>
      <c r="J35" s="88">
        <v>85.3</v>
      </c>
      <c r="K35" s="88">
        <v>85.4</v>
      </c>
      <c r="L35" s="88">
        <v>85.4</v>
      </c>
      <c r="M35" s="88">
        <v>85.5</v>
      </c>
      <c r="N35" s="67"/>
      <c r="O35" s="46">
        <f t="shared" si="0"/>
        <v>85.308333333333323</v>
      </c>
      <c r="P35" s="32">
        <f t="shared" si="1"/>
        <v>85.808333333333337</v>
      </c>
    </row>
    <row r="36" spans="1:16" ht="18.2" customHeight="1" x14ac:dyDescent="0.25">
      <c r="A36" s="67">
        <v>2017</v>
      </c>
      <c r="B36" s="88">
        <v>85.5</v>
      </c>
      <c r="C36" s="88">
        <v>85.4</v>
      </c>
      <c r="D36" s="88">
        <v>85.3</v>
      </c>
      <c r="E36" s="88">
        <v>85.4</v>
      </c>
      <c r="F36" s="88">
        <v>85.3</v>
      </c>
      <c r="G36" s="88">
        <v>85.8</v>
      </c>
      <c r="H36" s="88">
        <v>84.9</v>
      </c>
      <c r="I36" s="88">
        <v>84.7</v>
      </c>
      <c r="J36" s="88">
        <v>84</v>
      </c>
      <c r="K36" s="88">
        <v>79.3</v>
      </c>
      <c r="L36" s="88">
        <v>79.3</v>
      </c>
      <c r="M36" s="88">
        <v>80.7</v>
      </c>
      <c r="N36" s="67"/>
      <c r="O36" s="46">
        <f t="shared" si="0"/>
        <v>83.8</v>
      </c>
      <c r="P36" s="32">
        <f t="shared" si="1"/>
        <v>85.383333333333326</v>
      </c>
    </row>
    <row r="37" spans="1:16" ht="18.2" customHeight="1" x14ac:dyDescent="0.25">
      <c r="A37" s="67">
        <v>2018</v>
      </c>
      <c r="B37" s="88">
        <v>79.599999999999994</v>
      </c>
      <c r="C37" s="88">
        <v>79.900000000000006</v>
      </c>
      <c r="D37" s="88">
        <v>80</v>
      </c>
      <c r="E37" s="88">
        <v>80.400000000000006</v>
      </c>
      <c r="F37" s="88">
        <v>80.599999999999994</v>
      </c>
      <c r="G37" s="88">
        <v>80.900000000000006</v>
      </c>
      <c r="H37" s="88">
        <v>81.099999999999994</v>
      </c>
      <c r="I37" s="88">
        <v>81.599999999999994</v>
      </c>
      <c r="J37" s="88">
        <v>81.7</v>
      </c>
      <c r="K37" s="88">
        <v>81.3</v>
      </c>
      <c r="L37" s="88">
        <v>82</v>
      </c>
      <c r="M37" s="88">
        <v>81.900000000000006</v>
      </c>
      <c r="N37" s="67"/>
      <c r="O37" s="46">
        <f t="shared" si="0"/>
        <v>80.916666666666671</v>
      </c>
      <c r="P37" s="32">
        <f t="shared" si="1"/>
        <v>81.191666666666663</v>
      </c>
    </row>
    <row r="38" spans="1:16" ht="18.2" customHeight="1" x14ac:dyDescent="0.25">
      <c r="A38" s="67">
        <v>2019</v>
      </c>
      <c r="B38" s="88">
        <v>84.3</v>
      </c>
      <c r="C38" s="88">
        <v>84.1</v>
      </c>
      <c r="D38" s="88">
        <v>84.7</v>
      </c>
      <c r="E38" s="88">
        <v>84.8</v>
      </c>
      <c r="F38" s="88">
        <v>85.3</v>
      </c>
      <c r="G38" s="88">
        <v>85.8</v>
      </c>
      <c r="H38" s="88">
        <v>85.5</v>
      </c>
      <c r="I38" s="88">
        <v>85.9</v>
      </c>
      <c r="J38" s="88">
        <v>86.2</v>
      </c>
      <c r="K38" s="88">
        <v>86.3</v>
      </c>
      <c r="L38" s="88">
        <v>85.9</v>
      </c>
      <c r="M38" s="88">
        <v>85.7</v>
      </c>
      <c r="N38" s="67"/>
      <c r="O38" s="46">
        <f t="shared" si="0"/>
        <v>85.375</v>
      </c>
      <c r="P38" s="32">
        <f t="shared" si="1"/>
        <v>83.216666666666669</v>
      </c>
    </row>
    <row r="39" spans="1:16" ht="18.2" customHeight="1" x14ac:dyDescent="0.25">
      <c r="A39" s="67">
        <v>2020</v>
      </c>
      <c r="B39" s="88">
        <v>85.7</v>
      </c>
      <c r="C39" s="88">
        <v>85.8</v>
      </c>
      <c r="D39" s="88">
        <v>85.8</v>
      </c>
      <c r="E39" s="88">
        <v>77.400000000000006</v>
      </c>
      <c r="F39" s="88">
        <v>77.5</v>
      </c>
      <c r="G39" s="88">
        <v>79.099999999999994</v>
      </c>
      <c r="H39" s="88">
        <v>80.8</v>
      </c>
      <c r="I39" s="88">
        <v>81.3</v>
      </c>
      <c r="J39" s="88">
        <v>81.7</v>
      </c>
      <c r="K39" s="88">
        <v>82.3</v>
      </c>
      <c r="L39" s="88">
        <v>82.9</v>
      </c>
      <c r="M39" s="88">
        <v>83.1</v>
      </c>
      <c r="N39" s="67"/>
      <c r="O39" s="46">
        <f t="shared" si="0"/>
        <v>81.95</v>
      </c>
      <c r="P39" s="32">
        <f t="shared" si="1"/>
        <v>83.9</v>
      </c>
    </row>
    <row r="40" spans="1:16" ht="18.2" customHeight="1" x14ac:dyDescent="0.25">
      <c r="A40" s="67">
        <v>2021</v>
      </c>
      <c r="B40" s="88">
        <v>83.2</v>
      </c>
      <c r="C40" s="88">
        <v>83.4</v>
      </c>
      <c r="D40" s="88">
        <v>83.6</v>
      </c>
      <c r="E40" s="88">
        <v>84.2</v>
      </c>
      <c r="F40" s="88">
        <v>84.5</v>
      </c>
      <c r="G40" s="88">
        <v>84.9</v>
      </c>
      <c r="H40" s="88">
        <v>85.6</v>
      </c>
      <c r="I40" s="88">
        <v>85.5</v>
      </c>
      <c r="J40" s="88">
        <v>85.7</v>
      </c>
      <c r="K40" s="88">
        <v>86.3</v>
      </c>
      <c r="L40" s="88">
        <v>86.5</v>
      </c>
      <c r="M40" s="88">
        <v>87.2</v>
      </c>
      <c r="N40" s="67"/>
      <c r="O40" s="46">
        <f t="shared" si="0"/>
        <v>85.050000000000011</v>
      </c>
      <c r="P40" s="32">
        <f t="shared" si="1"/>
        <v>82.991666666666674</v>
      </c>
    </row>
    <row r="41" spans="1:16" ht="18.2" customHeight="1" x14ac:dyDescent="0.25">
      <c r="A41" s="67">
        <v>2022</v>
      </c>
      <c r="B41" s="88">
        <v>88.2</v>
      </c>
      <c r="C41" s="88">
        <v>88.3</v>
      </c>
      <c r="D41" s="88">
        <v>88.7</v>
      </c>
      <c r="E41" s="88">
        <v>88.8</v>
      </c>
      <c r="F41" s="88">
        <v>88.8</v>
      </c>
      <c r="G41" s="88">
        <v>89.4</v>
      </c>
      <c r="H41" s="88">
        <v>89.8</v>
      </c>
      <c r="I41" s="88">
        <v>90.3</v>
      </c>
      <c r="J41" s="88">
        <v>90.3</v>
      </c>
      <c r="K41" s="88">
        <v>90.3</v>
      </c>
      <c r="L41" s="88">
        <v>90.5</v>
      </c>
      <c r="M41" s="88">
        <v>90.7</v>
      </c>
      <c r="N41" s="67"/>
      <c r="O41" s="46">
        <f t="shared" si="0"/>
        <v>89.508333333333326</v>
      </c>
      <c r="P41" s="32">
        <f t="shared" si="1"/>
        <v>87.416666666666671</v>
      </c>
    </row>
    <row r="42" spans="1:16" ht="18.2" customHeight="1" x14ac:dyDescent="0.25">
      <c r="A42" s="67">
        <v>2023</v>
      </c>
      <c r="B42" s="88">
        <v>90.2</v>
      </c>
      <c r="C42" s="88">
        <v>90.4</v>
      </c>
      <c r="D42" s="88">
        <v>90.4</v>
      </c>
      <c r="E42" s="88">
        <v>90.6</v>
      </c>
      <c r="F42" s="88">
        <v>90.8</v>
      </c>
      <c r="G42" s="88">
        <v>91</v>
      </c>
      <c r="H42" s="88">
        <v>91.4</v>
      </c>
      <c r="I42" s="88">
        <v>91.6</v>
      </c>
      <c r="J42" s="88">
        <v>91.9</v>
      </c>
      <c r="K42" s="88">
        <v>92.3</v>
      </c>
      <c r="L42" s="88">
        <v>92.3</v>
      </c>
      <c r="M42" s="88">
        <v>92.4</v>
      </c>
      <c r="N42" s="67"/>
      <c r="O42" s="46">
        <f t="shared" si="0"/>
        <v>91.274999999999991</v>
      </c>
      <c r="P42" s="32">
        <f t="shared" si="1"/>
        <v>90.441666666666663</v>
      </c>
    </row>
    <row r="43" spans="1:16" ht="18.2" customHeight="1" x14ac:dyDescent="0.25">
      <c r="A43" s="67">
        <v>2024</v>
      </c>
      <c r="B43" s="88">
        <v>92.2</v>
      </c>
      <c r="C43" s="88">
        <v>92.4</v>
      </c>
      <c r="D43" s="88">
        <v>92.5</v>
      </c>
      <c r="E43" s="88">
        <v>92.6</v>
      </c>
      <c r="F43" s="88">
        <v>92.7</v>
      </c>
      <c r="G43" s="88">
        <v>92.8</v>
      </c>
      <c r="H43" s="88">
        <v>92.8</v>
      </c>
      <c r="I43" s="88">
        <v>93.4</v>
      </c>
      <c r="J43" s="88">
        <v>93.1</v>
      </c>
      <c r="K43" s="88">
        <v>93</v>
      </c>
      <c r="L43" s="88">
        <v>93.3</v>
      </c>
      <c r="M43" s="88">
        <v>93</v>
      </c>
      <c r="N43" s="67"/>
      <c r="O43" s="46">
        <f t="shared" si="0"/>
        <v>92.816666666666663</v>
      </c>
      <c r="P43" s="32">
        <f t="shared" si="1"/>
        <v>92.25833333333334</v>
      </c>
    </row>
    <row r="44" spans="1:16" ht="18.2" customHeight="1" x14ac:dyDescent="0.25">
      <c r="A44" s="67">
        <v>2025</v>
      </c>
      <c r="B44" s="88">
        <v>94.2</v>
      </c>
      <c r="C44" s="88">
        <v>94.1</v>
      </c>
      <c r="D44" s="88">
        <v>94.2</v>
      </c>
      <c r="E44" s="88">
        <v>94.3</v>
      </c>
      <c r="F44" s="88">
        <v>94.4</v>
      </c>
      <c r="G44" s="88">
        <v>94.3</v>
      </c>
      <c r="H44" s="88">
        <v>93.9</v>
      </c>
      <c r="I44" s="88">
        <v>94.1</v>
      </c>
      <c r="J44" s="88">
        <v>94.2</v>
      </c>
      <c r="K44" s="88">
        <v>94.9</v>
      </c>
      <c r="L44" s="88">
        <v>94.8</v>
      </c>
      <c r="M44" s="88">
        <v>94.7</v>
      </c>
      <c r="N44" s="67"/>
      <c r="O44" s="46">
        <v>94.3</v>
      </c>
      <c r="P44" s="32">
        <f t="shared" si="1"/>
        <v>93.674999999999983</v>
      </c>
    </row>
    <row r="45" spans="1:16" ht="15.75" customHeight="1" x14ac:dyDescent="0.25">
      <c r="A45" s="67">
        <v>2026</v>
      </c>
      <c r="B45" s="88">
        <v>95.9</v>
      </c>
      <c r="C45" s="88">
        <v>95.9</v>
      </c>
      <c r="D45" s="68">
        <v>96.2</v>
      </c>
      <c r="E45" s="68" t="s">
        <v>103</v>
      </c>
      <c r="F45" s="68"/>
      <c r="G45" s="68"/>
      <c r="H45" s="68"/>
      <c r="I45" s="133"/>
      <c r="J45" s="133"/>
      <c r="K45" s="133"/>
      <c r="L45" s="133"/>
      <c r="M45" s="133"/>
      <c r="N45" s="89"/>
      <c r="O45" s="32"/>
      <c r="P45" s="32"/>
    </row>
    <row r="46" spans="1:16" ht="15.75" customHeight="1" x14ac:dyDescent="0.25">
      <c r="A46" s="20" t="s">
        <v>9</v>
      </c>
      <c r="B46" s="18"/>
      <c r="C46" s="19"/>
      <c r="N46" s="3"/>
      <c r="O46" s="3"/>
      <c r="P46" s="3"/>
    </row>
    <row r="47" spans="1:16" ht="15.75" customHeight="1" x14ac:dyDescent="0.25">
      <c r="A47" s="117"/>
      <c r="N47" s="24"/>
      <c r="O47" s="24"/>
      <c r="P47" s="24"/>
    </row>
    <row r="48" spans="1:16" ht="15.75" customHeight="1" x14ac:dyDescent="0.2"/>
    <row r="49" spans="9:13" ht="15.75" customHeight="1" x14ac:dyDescent="0.25">
      <c r="I49" s="3" t="s">
        <v>24</v>
      </c>
      <c r="J49" s="3"/>
      <c r="K49" s="3"/>
      <c r="L49" s="3"/>
      <c r="M49" s="3"/>
    </row>
    <row r="50" spans="9:13" ht="18.2" customHeight="1" x14ac:dyDescent="0.25">
      <c r="I50" s="3"/>
      <c r="J50" s="3" t="s">
        <v>25</v>
      </c>
      <c r="K50" s="24"/>
      <c r="L50" s="24"/>
      <c r="M50" s="24"/>
    </row>
    <row r="51" spans="9:13" ht="18.2" customHeight="1" x14ac:dyDescent="0.25">
      <c r="I51" s="24"/>
      <c r="J51" s="25" t="s">
        <v>26</v>
      </c>
      <c r="K51" s="8"/>
      <c r="L51" s="8"/>
      <c r="M51" s="8"/>
    </row>
    <row r="52" spans="9:13" ht="18.2" customHeight="1" x14ac:dyDescent="0.2"/>
    <row r="53" spans="9:13" ht="18.2" customHeight="1" x14ac:dyDescent="0.2"/>
    <row r="54" spans="9:13" ht="18.2" customHeight="1" x14ac:dyDescent="0.2"/>
    <row r="55" spans="9:13" ht="18.2" customHeight="1" x14ac:dyDescent="0.2"/>
    <row r="56" spans="9:13" ht="18.2" customHeight="1" x14ac:dyDescent="0.2"/>
    <row r="57" spans="9:13" ht="18.2" customHeight="1" x14ac:dyDescent="0.2"/>
    <row r="58" spans="9:13" ht="18.2" customHeight="1" x14ac:dyDescent="0.2"/>
    <row r="59" spans="9:13" ht="18.2" customHeight="1" x14ac:dyDescent="0.2"/>
    <row r="60" spans="9:13" ht="18.2" customHeight="1" x14ac:dyDescent="0.2"/>
    <row r="61" spans="9:13" ht="18.2" customHeight="1" x14ac:dyDescent="0.2"/>
    <row r="62" spans="9:13" ht="18.2" customHeight="1" x14ac:dyDescent="0.2"/>
    <row r="63" spans="9:13" ht="18.2" customHeight="1" x14ac:dyDescent="0.2"/>
    <row r="64" spans="9:13" ht="18.2" customHeight="1" x14ac:dyDescent="0.2"/>
    <row r="65" ht="18.2" customHeight="1" x14ac:dyDescent="0.2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50"/>
  <sheetViews>
    <sheetView tabSelected="1" topLeftCell="A27" zoomScale="136" zoomScaleNormal="136" workbookViewId="0">
      <selection activeCell="E44" sqref="E44"/>
    </sheetView>
  </sheetViews>
  <sheetFormatPr defaultColWidth="9.140625" defaultRowHeight="15" x14ac:dyDescent="0.2"/>
  <cols>
    <col min="1" max="1" width="9.42578125" style="111" customWidth="1"/>
    <col min="2" max="13" width="9.28515625" style="8" customWidth="1"/>
    <col min="14" max="14" width="2.5703125" style="8" customWidth="1"/>
    <col min="15" max="15" width="11.42578125" style="8" customWidth="1"/>
    <col min="16" max="16" width="10.7109375" style="8" customWidth="1"/>
    <col min="17" max="16384" width="9.140625" style="8"/>
  </cols>
  <sheetData>
    <row r="1" spans="1:16" ht="18.2" customHeight="1" x14ac:dyDescent="0.25">
      <c r="A1" s="177" t="s">
        <v>81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18.2" customHeight="1" x14ac:dyDescent="0.25">
      <c r="A2" s="107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8" t="s">
        <v>50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108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 t="s">
        <v>7</v>
      </c>
      <c r="P7" s="73" t="s">
        <v>7</v>
      </c>
    </row>
    <row r="8" spans="1:16" s="29" customFormat="1" ht="18.2" customHeight="1" x14ac:dyDescent="0.3">
      <c r="A8" s="109" t="s">
        <v>1</v>
      </c>
      <c r="B8" s="98" t="s">
        <v>10</v>
      </c>
      <c r="C8" s="98" t="s">
        <v>66</v>
      </c>
      <c r="D8" s="98" t="s">
        <v>11</v>
      </c>
      <c r="E8" s="98" t="s">
        <v>12</v>
      </c>
      <c r="F8" s="98" t="s">
        <v>17</v>
      </c>
      <c r="G8" s="98" t="s">
        <v>13</v>
      </c>
      <c r="H8" s="98" t="s">
        <v>14</v>
      </c>
      <c r="I8" s="98" t="s">
        <v>15</v>
      </c>
      <c r="J8" s="98" t="s">
        <v>16</v>
      </c>
      <c r="K8" s="98" t="s">
        <v>2</v>
      </c>
      <c r="L8" s="98" t="s">
        <v>3</v>
      </c>
      <c r="M8" s="98" t="s">
        <v>4</v>
      </c>
      <c r="N8" s="72"/>
      <c r="O8" s="73" t="s">
        <v>6</v>
      </c>
      <c r="P8" s="73" t="s">
        <v>5</v>
      </c>
    </row>
    <row r="9" spans="1:16" s="29" customFormat="1" ht="18.2" customHeight="1" x14ac:dyDescent="0.25">
      <c r="A9" s="110">
        <v>1990</v>
      </c>
      <c r="B9" s="88">
        <v>35.4</v>
      </c>
      <c r="C9" s="88">
        <v>35.799999999999997</v>
      </c>
      <c r="D9" s="88">
        <v>35.4</v>
      </c>
      <c r="E9" s="88">
        <v>35.6</v>
      </c>
      <c r="F9" s="88">
        <v>35.299999999999997</v>
      </c>
      <c r="G9" s="88">
        <v>35.299999999999997</v>
      </c>
      <c r="H9" s="88">
        <v>35.6</v>
      </c>
      <c r="I9" s="88">
        <v>35.5</v>
      </c>
      <c r="J9" s="88">
        <v>35.700000000000003</v>
      </c>
      <c r="K9" s="88">
        <v>35.9</v>
      </c>
      <c r="L9" s="88">
        <v>36.5</v>
      </c>
      <c r="M9" s="88">
        <v>36.5</v>
      </c>
      <c r="N9" s="74"/>
      <c r="O9" s="46">
        <f>AVERAGE(B9:M9)</f>
        <v>35.708333333333329</v>
      </c>
      <c r="P9" s="76" t="s">
        <v>20</v>
      </c>
    </row>
    <row r="10" spans="1:16" s="29" customFormat="1" ht="18.2" customHeight="1" x14ac:dyDescent="0.25">
      <c r="A10" s="110">
        <v>1991</v>
      </c>
      <c r="B10" s="88">
        <v>35.1</v>
      </c>
      <c r="C10" s="88">
        <v>35.200000000000003</v>
      </c>
      <c r="D10" s="88">
        <v>35.6</v>
      </c>
      <c r="E10" s="88">
        <v>35.200000000000003</v>
      </c>
      <c r="F10" s="88">
        <v>35.299999999999997</v>
      </c>
      <c r="G10" s="88">
        <v>35.299999999999997</v>
      </c>
      <c r="H10" s="88">
        <v>35.4</v>
      </c>
      <c r="I10" s="88">
        <v>35.6</v>
      </c>
      <c r="J10" s="88">
        <v>35.9</v>
      </c>
      <c r="K10" s="88">
        <v>35.700000000000003</v>
      </c>
      <c r="L10" s="88">
        <v>36</v>
      </c>
      <c r="M10" s="88">
        <v>36.9</v>
      </c>
      <c r="N10" s="74"/>
      <c r="O10" s="46">
        <f t="shared" ref="O10:O31" si="0">AVERAGE(B10:M10)</f>
        <v>35.6</v>
      </c>
      <c r="P10" s="32">
        <f>(AVERAGE(H9:M9)+AVERAGE(B10:G10))/2</f>
        <v>35.616666666666667</v>
      </c>
    </row>
    <row r="11" spans="1:16" s="29" customFormat="1" ht="18.2" customHeight="1" x14ac:dyDescent="0.25">
      <c r="A11" s="110">
        <v>1992</v>
      </c>
      <c r="B11" s="88">
        <v>36.1</v>
      </c>
      <c r="C11" s="88">
        <v>36.1</v>
      </c>
      <c r="D11" s="88">
        <v>35.6</v>
      </c>
      <c r="E11" s="88">
        <v>36.200000000000003</v>
      </c>
      <c r="F11" s="88">
        <v>36.700000000000003</v>
      </c>
      <c r="G11" s="88">
        <v>36.9</v>
      </c>
      <c r="H11" s="88">
        <v>37.1</v>
      </c>
      <c r="I11" s="88">
        <v>37.700000000000003</v>
      </c>
      <c r="J11" s="88">
        <v>37.9</v>
      </c>
      <c r="K11" s="88">
        <v>38.5</v>
      </c>
      <c r="L11" s="88">
        <v>38.700000000000003</v>
      </c>
      <c r="M11" s="88">
        <v>39</v>
      </c>
      <c r="N11" s="74"/>
      <c r="O11" s="46">
        <f t="shared" si="0"/>
        <v>37.208333333333329</v>
      </c>
      <c r="P11" s="32">
        <f t="shared" ref="P11:P44" si="1">(AVERAGE(H10:M10)+AVERAGE(B11:G11))/2</f>
        <v>36.091666666666669</v>
      </c>
    </row>
    <row r="12" spans="1:16" s="29" customFormat="1" ht="18.2" customHeight="1" x14ac:dyDescent="0.25">
      <c r="A12" s="110">
        <v>1993</v>
      </c>
      <c r="B12" s="88">
        <v>39.700000000000003</v>
      </c>
      <c r="C12" s="88">
        <v>40.200000000000003</v>
      </c>
      <c r="D12" s="88">
        <v>40.200000000000003</v>
      </c>
      <c r="E12" s="88">
        <v>40.6</v>
      </c>
      <c r="F12" s="88">
        <v>40.799999999999997</v>
      </c>
      <c r="G12" s="88">
        <v>41.1</v>
      </c>
      <c r="H12" s="88">
        <v>41.1</v>
      </c>
      <c r="I12" s="88">
        <v>41.2</v>
      </c>
      <c r="J12" s="88">
        <v>41.7</v>
      </c>
      <c r="K12" s="88">
        <v>42</v>
      </c>
      <c r="L12" s="88">
        <v>42.3</v>
      </c>
      <c r="M12" s="88">
        <v>42.8</v>
      </c>
      <c r="N12" s="74"/>
      <c r="O12" s="46">
        <f t="shared" si="0"/>
        <v>41.141666666666666</v>
      </c>
      <c r="P12" s="32">
        <f t="shared" si="1"/>
        <v>39.291666666666671</v>
      </c>
    </row>
    <row r="13" spans="1:16" s="29" customFormat="1" ht="18.2" customHeight="1" x14ac:dyDescent="0.25">
      <c r="A13" s="110">
        <v>1994</v>
      </c>
      <c r="B13" s="88">
        <v>43.3</v>
      </c>
      <c r="C13" s="88">
        <v>43.3</v>
      </c>
      <c r="D13" s="88">
        <v>43.7</v>
      </c>
      <c r="E13" s="88">
        <v>44.2</v>
      </c>
      <c r="F13" s="88">
        <v>44.1</v>
      </c>
      <c r="G13" s="88">
        <v>44.4</v>
      </c>
      <c r="H13" s="88">
        <v>45.5</v>
      </c>
      <c r="I13" s="88">
        <v>45.5</v>
      </c>
      <c r="J13" s="88">
        <v>46.5</v>
      </c>
      <c r="K13" s="88">
        <v>45.2</v>
      </c>
      <c r="L13" s="88">
        <v>45.1</v>
      </c>
      <c r="M13" s="88">
        <v>45.8</v>
      </c>
      <c r="N13" s="74"/>
      <c r="O13" s="46">
        <f t="shared" si="0"/>
        <v>44.716666666666669</v>
      </c>
      <c r="P13" s="32">
        <f t="shared" si="1"/>
        <v>42.841666666666669</v>
      </c>
    </row>
    <row r="14" spans="1:16" s="29" customFormat="1" ht="18.2" customHeight="1" x14ac:dyDescent="0.25">
      <c r="A14" s="110">
        <v>1995</v>
      </c>
      <c r="B14" s="88">
        <v>46.6</v>
      </c>
      <c r="C14" s="88">
        <v>46.8</v>
      </c>
      <c r="D14" s="88">
        <v>47.9</v>
      </c>
      <c r="E14" s="88">
        <v>47.4</v>
      </c>
      <c r="F14" s="88">
        <v>47.8</v>
      </c>
      <c r="G14" s="88">
        <v>48</v>
      </c>
      <c r="H14" s="88">
        <v>48.4</v>
      </c>
      <c r="I14" s="88">
        <v>48.6</v>
      </c>
      <c r="J14" s="88">
        <v>49.1</v>
      </c>
      <c r="K14" s="88">
        <v>50.1</v>
      </c>
      <c r="L14" s="88">
        <v>50.1</v>
      </c>
      <c r="M14" s="88">
        <v>50.8</v>
      </c>
      <c r="N14" s="74"/>
      <c r="O14" s="46">
        <f t="shared" si="0"/>
        <v>48.466666666666669</v>
      </c>
      <c r="P14" s="32">
        <f t="shared" si="1"/>
        <v>46.508333333333326</v>
      </c>
    </row>
    <row r="15" spans="1:16" s="29" customFormat="1" ht="18.2" customHeight="1" x14ac:dyDescent="0.25">
      <c r="A15" s="110">
        <v>1996</v>
      </c>
      <c r="B15" s="88">
        <v>50.7</v>
      </c>
      <c r="C15" s="88">
        <v>51</v>
      </c>
      <c r="D15" s="88">
        <v>52.7</v>
      </c>
      <c r="E15" s="88">
        <v>51.9</v>
      </c>
      <c r="F15" s="88">
        <v>52.3</v>
      </c>
      <c r="G15" s="88">
        <v>52.5</v>
      </c>
      <c r="H15" s="88">
        <v>52.4</v>
      </c>
      <c r="I15" s="88">
        <v>52.4</v>
      </c>
      <c r="J15" s="88">
        <v>52.1</v>
      </c>
      <c r="K15" s="88">
        <v>55.3</v>
      </c>
      <c r="L15" s="88">
        <v>55.6</v>
      </c>
      <c r="M15" s="88">
        <v>56</v>
      </c>
      <c r="N15" s="74"/>
      <c r="O15" s="46">
        <f t="shared" si="0"/>
        <v>52.908333333333331</v>
      </c>
      <c r="P15" s="32">
        <f t="shared" si="1"/>
        <v>50.68333333333333</v>
      </c>
    </row>
    <row r="16" spans="1:16" s="29" customFormat="1" ht="18.2" customHeight="1" x14ac:dyDescent="0.25">
      <c r="A16" s="110">
        <v>1997</v>
      </c>
      <c r="B16" s="88">
        <v>55.2</v>
      </c>
      <c r="C16" s="88">
        <v>55.8</v>
      </c>
      <c r="D16" s="88">
        <v>55.9</v>
      </c>
      <c r="E16" s="88">
        <v>56.5</v>
      </c>
      <c r="F16" s="88">
        <v>56.4</v>
      </c>
      <c r="G16" s="88">
        <v>57.4</v>
      </c>
      <c r="H16" s="88">
        <v>56.2</v>
      </c>
      <c r="I16" s="88">
        <v>56.6</v>
      </c>
      <c r="J16" s="88">
        <v>53.7</v>
      </c>
      <c r="K16" s="88">
        <v>56.8</v>
      </c>
      <c r="L16" s="88">
        <v>56.9</v>
      </c>
      <c r="M16" s="88">
        <v>58</v>
      </c>
      <c r="N16" s="74"/>
      <c r="O16" s="46">
        <f t="shared" si="0"/>
        <v>56.283333333333331</v>
      </c>
      <c r="P16" s="32">
        <f t="shared" si="1"/>
        <v>55.083333333333329</v>
      </c>
    </row>
    <row r="17" spans="1:16" s="29" customFormat="1" ht="18.2" customHeight="1" x14ac:dyDescent="0.25">
      <c r="A17" s="110">
        <v>1998</v>
      </c>
      <c r="B17" s="88">
        <v>60.1</v>
      </c>
      <c r="C17" s="88">
        <v>59.6</v>
      </c>
      <c r="D17" s="88">
        <v>60.1</v>
      </c>
      <c r="E17" s="88">
        <v>59.2</v>
      </c>
      <c r="F17" s="88">
        <v>59.5</v>
      </c>
      <c r="G17" s="88">
        <v>59.4</v>
      </c>
      <c r="H17" s="88">
        <v>59.5</v>
      </c>
      <c r="I17" s="88">
        <v>60.3</v>
      </c>
      <c r="J17" s="88">
        <v>60</v>
      </c>
      <c r="K17" s="88">
        <v>59.6</v>
      </c>
      <c r="L17" s="88">
        <v>60.3</v>
      </c>
      <c r="M17" s="88">
        <v>60.7</v>
      </c>
      <c r="N17" s="74"/>
      <c r="O17" s="46">
        <f t="shared" si="0"/>
        <v>59.858333333333341</v>
      </c>
      <c r="P17" s="32">
        <f t="shared" si="1"/>
        <v>58.008333333333333</v>
      </c>
    </row>
    <row r="18" spans="1:16" s="29" customFormat="1" ht="18.2" customHeight="1" x14ac:dyDescent="0.25">
      <c r="A18" s="110">
        <v>1999</v>
      </c>
      <c r="B18" s="88">
        <v>61.2</v>
      </c>
      <c r="C18" s="88">
        <v>61.4</v>
      </c>
      <c r="D18" s="88">
        <v>61.8</v>
      </c>
      <c r="E18" s="88">
        <v>62.8</v>
      </c>
      <c r="F18" s="88">
        <v>63.6</v>
      </c>
      <c r="G18" s="88">
        <v>64.2</v>
      </c>
      <c r="H18" s="88">
        <v>65.2</v>
      </c>
      <c r="I18" s="88">
        <v>65.5</v>
      </c>
      <c r="J18" s="88">
        <v>66.099999999999994</v>
      </c>
      <c r="K18" s="88">
        <v>67.099999999999994</v>
      </c>
      <c r="L18" s="88">
        <v>67</v>
      </c>
      <c r="M18" s="88">
        <v>66.3</v>
      </c>
      <c r="N18" s="74"/>
      <c r="O18" s="46">
        <f t="shared" si="0"/>
        <v>64.349999999999994</v>
      </c>
      <c r="P18" s="32">
        <f t="shared" si="1"/>
        <v>61.283333333333331</v>
      </c>
    </row>
    <row r="19" spans="1:16" s="29" customFormat="1" ht="18.2" customHeight="1" x14ac:dyDescent="0.25">
      <c r="A19" s="110">
        <v>2000</v>
      </c>
      <c r="B19" s="88">
        <v>65.5</v>
      </c>
      <c r="C19" s="88">
        <v>64.900000000000006</v>
      </c>
      <c r="D19" s="88">
        <v>65.8</v>
      </c>
      <c r="E19" s="88">
        <v>66.099999999999994</v>
      </c>
      <c r="F19" s="88">
        <v>66.2</v>
      </c>
      <c r="G19" s="88">
        <v>66.5</v>
      </c>
      <c r="H19" s="88">
        <v>66.3</v>
      </c>
      <c r="I19" s="88">
        <v>66.099999999999994</v>
      </c>
      <c r="J19" s="88">
        <v>66.599999999999994</v>
      </c>
      <c r="K19" s="88">
        <v>67</v>
      </c>
      <c r="L19" s="88">
        <v>66.8</v>
      </c>
      <c r="M19" s="88">
        <v>67.099999999999994</v>
      </c>
      <c r="N19" s="74"/>
      <c r="O19" s="46">
        <f t="shared" si="0"/>
        <v>66.24166666666666</v>
      </c>
      <c r="P19" s="32">
        <f t="shared" si="1"/>
        <v>66.016666666666666</v>
      </c>
    </row>
    <row r="20" spans="1:16" s="29" customFormat="1" ht="18.2" customHeight="1" x14ac:dyDescent="0.25">
      <c r="A20" s="110">
        <v>2001</v>
      </c>
      <c r="B20" s="88">
        <v>67.5</v>
      </c>
      <c r="C20" s="88">
        <v>67.5</v>
      </c>
      <c r="D20" s="88">
        <v>67.5</v>
      </c>
      <c r="E20" s="88">
        <v>66.599999999999994</v>
      </c>
      <c r="F20" s="88">
        <v>67.7</v>
      </c>
      <c r="G20" s="88">
        <v>68.400000000000006</v>
      </c>
      <c r="H20" s="88">
        <v>68</v>
      </c>
      <c r="I20" s="88">
        <v>66.900000000000006</v>
      </c>
      <c r="J20" s="88">
        <v>66.3</v>
      </c>
      <c r="K20" s="88">
        <v>65.2</v>
      </c>
      <c r="L20" s="88">
        <v>64.2</v>
      </c>
      <c r="M20" s="88">
        <v>64.900000000000006</v>
      </c>
      <c r="N20" s="75"/>
      <c r="O20" s="46">
        <f t="shared" si="0"/>
        <v>66.725000000000009</v>
      </c>
      <c r="P20" s="32">
        <f t="shared" si="1"/>
        <v>67.091666666666669</v>
      </c>
    </row>
    <row r="21" spans="1:16" s="29" customFormat="1" ht="18.2" customHeight="1" x14ac:dyDescent="0.25">
      <c r="A21" s="110">
        <v>2002</v>
      </c>
      <c r="B21" s="88">
        <v>65.2</v>
      </c>
      <c r="C21" s="88">
        <v>65.400000000000006</v>
      </c>
      <c r="D21" s="88">
        <v>65</v>
      </c>
      <c r="E21" s="88">
        <v>65.7</v>
      </c>
      <c r="F21" s="88">
        <v>66.900000000000006</v>
      </c>
      <c r="G21" s="88">
        <v>65.900000000000006</v>
      </c>
      <c r="H21" s="88">
        <v>66.5</v>
      </c>
      <c r="I21" s="88">
        <v>67</v>
      </c>
      <c r="J21" s="88">
        <v>67.3</v>
      </c>
      <c r="K21" s="88">
        <v>67.5</v>
      </c>
      <c r="L21" s="88">
        <v>67.7</v>
      </c>
      <c r="M21" s="88">
        <v>68.599999999999994</v>
      </c>
      <c r="N21" s="75"/>
      <c r="O21" s="46">
        <f t="shared" si="0"/>
        <v>66.558333333333337</v>
      </c>
      <c r="P21" s="32">
        <f t="shared" si="1"/>
        <v>65.800000000000011</v>
      </c>
    </row>
    <row r="22" spans="1:16" s="29" customFormat="1" ht="18.2" customHeight="1" x14ac:dyDescent="0.25">
      <c r="A22" s="124">
        <v>2003</v>
      </c>
      <c r="B22" s="88">
        <v>67.900000000000006</v>
      </c>
      <c r="C22" s="88">
        <v>67.900000000000006</v>
      </c>
      <c r="D22" s="88">
        <v>68.8</v>
      </c>
      <c r="E22" s="88">
        <v>68.7</v>
      </c>
      <c r="F22" s="88">
        <v>68.2</v>
      </c>
      <c r="G22" s="88">
        <v>68.3</v>
      </c>
      <c r="H22" s="88">
        <v>68.5</v>
      </c>
      <c r="I22" s="88">
        <v>69.3</v>
      </c>
      <c r="J22" s="88">
        <v>69.7</v>
      </c>
      <c r="K22" s="88">
        <v>71.400000000000006</v>
      </c>
      <c r="L22" s="88">
        <v>70.8</v>
      </c>
      <c r="M22" s="88">
        <v>70.099999999999994</v>
      </c>
      <c r="N22" s="75"/>
      <c r="O22" s="46">
        <f t="shared" si="0"/>
        <v>69.13333333333334</v>
      </c>
      <c r="P22" s="32">
        <f t="shared" si="1"/>
        <v>67.866666666666674</v>
      </c>
    </row>
    <row r="23" spans="1:16" s="29" customFormat="1" ht="18.2" customHeight="1" x14ac:dyDescent="0.25">
      <c r="A23" s="124">
        <v>2004</v>
      </c>
      <c r="B23" s="88">
        <v>70.599999999999994</v>
      </c>
      <c r="C23" s="88">
        <v>70.7</v>
      </c>
      <c r="D23" s="88">
        <v>70.900000000000006</v>
      </c>
      <c r="E23" s="88">
        <v>69.599999999999994</v>
      </c>
      <c r="F23" s="88">
        <v>70.400000000000006</v>
      </c>
      <c r="G23" s="88">
        <v>70.900000000000006</v>
      </c>
      <c r="H23" s="88">
        <v>71.3</v>
      </c>
      <c r="I23" s="88">
        <v>71.400000000000006</v>
      </c>
      <c r="J23" s="88">
        <v>71.5</v>
      </c>
      <c r="K23" s="88">
        <v>71.8</v>
      </c>
      <c r="L23" s="88">
        <v>71.7</v>
      </c>
      <c r="M23" s="88">
        <v>72.599999999999994</v>
      </c>
      <c r="N23" s="77"/>
      <c r="O23" s="46">
        <f t="shared" si="0"/>
        <v>71.116666666666674</v>
      </c>
      <c r="P23" s="32">
        <f t="shared" si="1"/>
        <v>70.24166666666666</v>
      </c>
    </row>
    <row r="24" spans="1:16" s="29" customFormat="1" ht="18.2" customHeight="1" x14ac:dyDescent="0.25">
      <c r="A24" s="124">
        <v>2005</v>
      </c>
      <c r="B24" s="88">
        <v>73.2</v>
      </c>
      <c r="C24" s="88">
        <v>73</v>
      </c>
      <c r="D24" s="88">
        <v>73.400000000000006</v>
      </c>
      <c r="E24" s="88">
        <v>73.5</v>
      </c>
      <c r="F24" s="88">
        <v>73.900000000000006</v>
      </c>
      <c r="G24" s="88">
        <v>74.2</v>
      </c>
      <c r="H24" s="88">
        <v>74.099999999999994</v>
      </c>
      <c r="I24" s="88">
        <v>73.900000000000006</v>
      </c>
      <c r="J24" s="88">
        <v>74.599999999999994</v>
      </c>
      <c r="K24" s="88">
        <v>74.8</v>
      </c>
      <c r="L24" s="88">
        <v>75.099999999999994</v>
      </c>
      <c r="M24" s="88">
        <v>76.3</v>
      </c>
      <c r="N24" s="77"/>
      <c r="O24" s="46">
        <f t="shared" si="0"/>
        <v>74.166666666666657</v>
      </c>
      <c r="P24" s="32">
        <f t="shared" si="1"/>
        <v>72.625</v>
      </c>
    </row>
    <row r="25" spans="1:16" s="29" customFormat="1" ht="18.2" customHeight="1" x14ac:dyDescent="0.25">
      <c r="A25" s="124">
        <v>2006</v>
      </c>
      <c r="B25" s="88">
        <v>73.900000000000006</v>
      </c>
      <c r="C25" s="88">
        <v>75.2</v>
      </c>
      <c r="D25" s="88">
        <v>75.2</v>
      </c>
      <c r="E25" s="88">
        <v>75</v>
      </c>
      <c r="F25" s="88">
        <v>75.2</v>
      </c>
      <c r="G25" s="88">
        <v>74.5</v>
      </c>
      <c r="H25" s="88">
        <v>74.599999999999994</v>
      </c>
      <c r="I25" s="88">
        <v>74.7</v>
      </c>
      <c r="J25" s="88">
        <v>73.900000000000006</v>
      </c>
      <c r="K25" s="88">
        <v>74.599999999999994</v>
      </c>
      <c r="L25" s="88">
        <v>74.5</v>
      </c>
      <c r="M25" s="88">
        <v>73.3</v>
      </c>
      <c r="N25" s="78"/>
      <c r="O25" s="46">
        <f t="shared" si="0"/>
        <v>74.55</v>
      </c>
      <c r="P25" s="32">
        <f t="shared" si="1"/>
        <v>74.816666666666663</v>
      </c>
    </row>
    <row r="26" spans="1:16" s="29" customFormat="1" ht="18.2" customHeight="1" x14ac:dyDescent="0.25">
      <c r="A26" s="124">
        <v>2007</v>
      </c>
      <c r="B26" s="88">
        <v>72.3</v>
      </c>
      <c r="C26" s="88">
        <v>72.5</v>
      </c>
      <c r="D26" s="88">
        <v>72.599999999999994</v>
      </c>
      <c r="E26" s="88">
        <v>72.8</v>
      </c>
      <c r="F26" s="88">
        <v>72.8</v>
      </c>
      <c r="G26" s="88">
        <v>74</v>
      </c>
      <c r="H26" s="88">
        <v>73.900000000000006</v>
      </c>
      <c r="I26" s="88">
        <v>74.2</v>
      </c>
      <c r="J26" s="88">
        <v>74.400000000000006</v>
      </c>
      <c r="K26" s="88">
        <v>72.7</v>
      </c>
      <c r="L26" s="88">
        <v>72.599999999999994</v>
      </c>
      <c r="M26" s="88">
        <v>72.7</v>
      </c>
      <c r="N26" s="78"/>
      <c r="O26" s="46">
        <f t="shared" si="0"/>
        <v>73.125000000000014</v>
      </c>
      <c r="P26" s="32">
        <f t="shared" si="1"/>
        <v>73.55</v>
      </c>
    </row>
    <row r="27" spans="1:16" s="29" customFormat="1" ht="18.2" customHeight="1" x14ac:dyDescent="0.25">
      <c r="A27" s="110">
        <v>2008</v>
      </c>
      <c r="B27" s="88">
        <v>73.8</v>
      </c>
      <c r="C27" s="88">
        <v>74.3</v>
      </c>
      <c r="D27" s="88">
        <v>74.400000000000006</v>
      </c>
      <c r="E27" s="88">
        <v>72.400000000000006</v>
      </c>
      <c r="F27" s="88">
        <v>72.5</v>
      </c>
      <c r="G27" s="88">
        <v>72.5</v>
      </c>
      <c r="H27" s="88">
        <v>72.099999999999994</v>
      </c>
      <c r="I27" s="88">
        <v>72</v>
      </c>
      <c r="J27" s="88">
        <v>72</v>
      </c>
      <c r="K27" s="88">
        <v>71.099999999999994</v>
      </c>
      <c r="L27" s="88">
        <v>71</v>
      </c>
      <c r="M27" s="88">
        <v>70.7</v>
      </c>
      <c r="N27" s="75"/>
      <c r="O27" s="46">
        <f t="shared" si="0"/>
        <v>72.400000000000006</v>
      </c>
      <c r="P27" s="32">
        <f t="shared" si="1"/>
        <v>73.366666666666674</v>
      </c>
    </row>
    <row r="28" spans="1:16" s="29" customFormat="1" ht="18.2" customHeight="1" x14ac:dyDescent="0.25">
      <c r="A28" s="110">
        <v>2009</v>
      </c>
      <c r="B28" s="88">
        <v>70.5</v>
      </c>
      <c r="C28" s="88">
        <v>70.599999999999994</v>
      </c>
      <c r="D28" s="88">
        <v>70.400000000000006</v>
      </c>
      <c r="E28" s="88">
        <v>70.400000000000006</v>
      </c>
      <c r="F28" s="88">
        <v>70.900000000000006</v>
      </c>
      <c r="G28" s="88">
        <v>70.599999999999994</v>
      </c>
      <c r="H28" s="88">
        <v>70.3</v>
      </c>
      <c r="I28" s="88">
        <v>70.599999999999994</v>
      </c>
      <c r="J28" s="88">
        <v>70.400000000000006</v>
      </c>
      <c r="K28" s="88">
        <v>71.2</v>
      </c>
      <c r="L28" s="88">
        <v>70.900000000000006</v>
      </c>
      <c r="M28" s="88">
        <v>71.5</v>
      </c>
      <c r="N28" s="74"/>
      <c r="O28" s="46">
        <f t="shared" si="0"/>
        <v>70.691666666666663</v>
      </c>
      <c r="P28" s="32">
        <f t="shared" si="1"/>
        <v>71.025000000000006</v>
      </c>
    </row>
    <row r="29" spans="1:16" s="29" customFormat="1" ht="18.2" customHeight="1" x14ac:dyDescent="0.25">
      <c r="A29" s="110">
        <v>2010</v>
      </c>
      <c r="B29" s="88">
        <v>71.099999999999994</v>
      </c>
      <c r="C29" s="88">
        <v>71.3</v>
      </c>
      <c r="D29" s="88">
        <v>71.900000000000006</v>
      </c>
      <c r="E29" s="88">
        <v>71.099999999999994</v>
      </c>
      <c r="F29" s="88">
        <v>71.2</v>
      </c>
      <c r="G29" s="88">
        <v>71.2</v>
      </c>
      <c r="H29" s="88">
        <v>71.3</v>
      </c>
      <c r="I29" s="88">
        <v>70.8</v>
      </c>
      <c r="J29" s="88">
        <v>70.7</v>
      </c>
      <c r="K29" s="88">
        <v>70.900000000000006</v>
      </c>
      <c r="L29" s="88">
        <v>71.099999999999994</v>
      </c>
      <c r="M29" s="88">
        <v>71.099999999999994</v>
      </c>
      <c r="N29" s="74"/>
      <c r="O29" s="46">
        <f t="shared" si="0"/>
        <v>71.141666666666666</v>
      </c>
      <c r="P29" s="32">
        <f t="shared" si="1"/>
        <v>71.058333333333337</v>
      </c>
    </row>
    <row r="30" spans="1:16" s="29" customFormat="1" ht="18.2" customHeight="1" x14ac:dyDescent="0.25">
      <c r="A30" s="110">
        <v>2011</v>
      </c>
      <c r="B30" s="88">
        <v>71.400000000000006</v>
      </c>
      <c r="C30" s="88">
        <v>71.3</v>
      </c>
      <c r="D30" s="88">
        <v>70.900000000000006</v>
      </c>
      <c r="E30" s="88">
        <v>71.5</v>
      </c>
      <c r="F30" s="88">
        <v>71.400000000000006</v>
      </c>
      <c r="G30" s="88">
        <v>71.2</v>
      </c>
      <c r="H30" s="88">
        <v>71.400000000000006</v>
      </c>
      <c r="I30" s="88">
        <v>71.7</v>
      </c>
      <c r="J30" s="88">
        <v>72.7</v>
      </c>
      <c r="K30" s="88">
        <v>72.400000000000006</v>
      </c>
      <c r="L30" s="88">
        <v>73.099999999999994</v>
      </c>
      <c r="M30" s="88">
        <v>72.7</v>
      </c>
      <c r="N30" s="74"/>
      <c r="O30" s="46">
        <f t="shared" si="0"/>
        <v>71.808333333333351</v>
      </c>
      <c r="P30" s="32">
        <f t="shared" si="1"/>
        <v>71.13333333333334</v>
      </c>
    </row>
    <row r="31" spans="1:16" s="29" customFormat="1" ht="18.2" customHeight="1" x14ac:dyDescent="0.25">
      <c r="A31" s="110">
        <v>2012</v>
      </c>
      <c r="B31" s="88">
        <v>72.5</v>
      </c>
      <c r="C31" s="88">
        <v>72.599999999999994</v>
      </c>
      <c r="D31" s="88">
        <v>73</v>
      </c>
      <c r="E31" s="88">
        <v>73.599999999999994</v>
      </c>
      <c r="F31" s="88">
        <v>74</v>
      </c>
      <c r="G31" s="88">
        <v>74.5</v>
      </c>
      <c r="H31" s="88">
        <v>74.900000000000006</v>
      </c>
      <c r="I31" s="88">
        <v>75.3</v>
      </c>
      <c r="J31" s="88">
        <v>75.5</v>
      </c>
      <c r="K31" s="88">
        <v>76.599999999999994</v>
      </c>
      <c r="L31" s="88">
        <v>76.8</v>
      </c>
      <c r="M31" s="88">
        <v>77.099999999999994</v>
      </c>
      <c r="N31" s="74"/>
      <c r="O31" s="46">
        <f t="shared" si="0"/>
        <v>74.7</v>
      </c>
      <c r="P31" s="32">
        <f t="shared" si="1"/>
        <v>72.849999999999994</v>
      </c>
    </row>
    <row r="32" spans="1:16" s="29" customFormat="1" ht="18.2" customHeight="1" x14ac:dyDescent="0.25">
      <c r="A32" s="110">
        <v>2013</v>
      </c>
      <c r="B32" s="88">
        <v>77.400000000000006</v>
      </c>
      <c r="C32" s="88">
        <v>77.7</v>
      </c>
      <c r="D32" s="88">
        <v>77.900000000000006</v>
      </c>
      <c r="E32" s="88">
        <v>78.2</v>
      </c>
      <c r="F32" s="88">
        <v>78.400000000000006</v>
      </c>
      <c r="G32" s="88">
        <v>78.8</v>
      </c>
      <c r="H32" s="88">
        <v>78.7</v>
      </c>
      <c r="I32" s="88">
        <v>78.8</v>
      </c>
      <c r="J32" s="88">
        <v>79</v>
      </c>
      <c r="K32" s="88">
        <v>78.900000000000006</v>
      </c>
      <c r="L32" s="88">
        <v>79.3</v>
      </c>
      <c r="M32" s="88">
        <v>79.400000000000006</v>
      </c>
      <c r="N32" s="74"/>
      <c r="O32" s="46">
        <f t="shared" ref="O32:O43" si="2">AVERAGE(B32:M32)</f>
        <v>78.541666666666657</v>
      </c>
      <c r="P32" s="32">
        <f t="shared" si="1"/>
        <v>77.05</v>
      </c>
    </row>
    <row r="33" spans="1:16" s="29" customFormat="1" ht="18.2" customHeight="1" x14ac:dyDescent="0.25">
      <c r="A33" s="110">
        <v>2014</v>
      </c>
      <c r="B33" s="88">
        <v>79.900000000000006</v>
      </c>
      <c r="C33" s="88">
        <v>79.599999999999994</v>
      </c>
      <c r="D33" s="88">
        <v>79.900000000000006</v>
      </c>
      <c r="E33" s="88">
        <v>79.8</v>
      </c>
      <c r="F33" s="88">
        <v>80</v>
      </c>
      <c r="G33" s="88">
        <v>79.900000000000006</v>
      </c>
      <c r="H33" s="88">
        <v>80</v>
      </c>
      <c r="I33" s="88">
        <v>80</v>
      </c>
      <c r="J33" s="88">
        <v>79.8</v>
      </c>
      <c r="K33" s="88">
        <v>80</v>
      </c>
      <c r="L33" s="88">
        <v>79.599999999999994</v>
      </c>
      <c r="M33" s="88">
        <v>79.900000000000006</v>
      </c>
      <c r="N33" s="74"/>
      <c r="O33" s="46">
        <f t="shared" si="2"/>
        <v>79.86666666666666</v>
      </c>
      <c r="P33" s="32">
        <f t="shared" si="1"/>
        <v>79.433333333333337</v>
      </c>
    </row>
    <row r="34" spans="1:16" s="29" customFormat="1" ht="18.2" customHeight="1" x14ac:dyDescent="0.25">
      <c r="A34" s="110">
        <v>2015</v>
      </c>
      <c r="B34" s="88">
        <v>80.400000000000006</v>
      </c>
      <c r="C34" s="88">
        <v>81.3</v>
      </c>
      <c r="D34" s="88">
        <v>81.099999999999994</v>
      </c>
      <c r="E34" s="88">
        <v>81.099999999999994</v>
      </c>
      <c r="F34" s="88">
        <v>81.099999999999994</v>
      </c>
      <c r="G34" s="88">
        <v>81.2</v>
      </c>
      <c r="H34" s="88">
        <v>81.2</v>
      </c>
      <c r="I34" s="88">
        <v>81.2</v>
      </c>
      <c r="J34" s="88">
        <v>81.599999999999994</v>
      </c>
      <c r="K34" s="88">
        <v>81.599999999999994</v>
      </c>
      <c r="L34" s="88">
        <v>82.3</v>
      </c>
      <c r="M34" s="88">
        <v>81.3</v>
      </c>
      <c r="N34" s="74"/>
      <c r="O34" s="46">
        <f t="shared" si="2"/>
        <v>81.283333333333331</v>
      </c>
      <c r="P34" s="32">
        <f t="shared" si="1"/>
        <v>80.458333333333329</v>
      </c>
    </row>
    <row r="35" spans="1:16" s="29" customFormat="1" ht="18.2" customHeight="1" x14ac:dyDescent="0.25">
      <c r="A35" s="110">
        <v>2016</v>
      </c>
      <c r="B35" s="88">
        <v>80.599999999999994</v>
      </c>
      <c r="C35" s="88">
        <v>80.3</v>
      </c>
      <c r="D35" s="88">
        <v>80.3</v>
      </c>
      <c r="E35" s="88">
        <v>80.7</v>
      </c>
      <c r="F35" s="88">
        <v>80.7</v>
      </c>
      <c r="G35" s="88">
        <v>80.7</v>
      </c>
      <c r="H35" s="88">
        <v>81.2</v>
      </c>
      <c r="I35" s="88">
        <v>80.900000000000006</v>
      </c>
      <c r="J35" s="88">
        <v>81.099999999999994</v>
      </c>
      <c r="K35" s="88">
        <v>80.900000000000006</v>
      </c>
      <c r="L35" s="88">
        <v>79.8</v>
      </c>
      <c r="M35" s="88">
        <v>80.3</v>
      </c>
      <c r="N35" s="74"/>
      <c r="O35" s="46">
        <f t="shared" si="2"/>
        <v>80.624999999999986</v>
      </c>
      <c r="P35" s="32">
        <f t="shared" si="1"/>
        <v>81.041666666666671</v>
      </c>
    </row>
    <row r="36" spans="1:16" s="29" customFormat="1" ht="18.2" customHeight="1" x14ac:dyDescent="0.25">
      <c r="A36" s="110">
        <v>2017</v>
      </c>
      <c r="B36" s="88">
        <v>81</v>
      </c>
      <c r="C36" s="88">
        <v>81.599999999999994</v>
      </c>
      <c r="D36" s="88">
        <v>81.900000000000006</v>
      </c>
      <c r="E36" s="88">
        <v>80.599999999999994</v>
      </c>
      <c r="F36" s="88">
        <v>81.099999999999994</v>
      </c>
      <c r="G36" s="88">
        <v>81.8</v>
      </c>
      <c r="H36" s="88">
        <v>80.2</v>
      </c>
      <c r="I36" s="88">
        <v>80.400000000000006</v>
      </c>
      <c r="J36" s="88">
        <v>79</v>
      </c>
      <c r="K36" s="88">
        <v>67.099999999999994</v>
      </c>
      <c r="L36" s="88">
        <v>70.900000000000006</v>
      </c>
      <c r="M36" s="88">
        <v>74.2</v>
      </c>
      <c r="N36" s="74"/>
      <c r="O36" s="46">
        <f t="shared" si="2"/>
        <v>78.316666666666677</v>
      </c>
      <c r="P36" s="32">
        <f t="shared" si="1"/>
        <v>81.01666666666668</v>
      </c>
    </row>
    <row r="37" spans="1:16" s="29" customFormat="1" ht="18.2" customHeight="1" x14ac:dyDescent="0.25">
      <c r="A37" s="110">
        <v>2018</v>
      </c>
      <c r="B37" s="88">
        <v>72.599999999999994</v>
      </c>
      <c r="C37" s="88">
        <v>73.400000000000006</v>
      </c>
      <c r="D37" s="88">
        <v>74.2</v>
      </c>
      <c r="E37" s="88">
        <v>74.2</v>
      </c>
      <c r="F37" s="88">
        <v>74.2</v>
      </c>
      <c r="G37" s="88">
        <v>74.3</v>
      </c>
      <c r="H37" s="88">
        <v>74.2</v>
      </c>
      <c r="I37" s="88">
        <v>75.099999999999994</v>
      </c>
      <c r="J37" s="88">
        <v>75.599999999999994</v>
      </c>
      <c r="K37" s="88">
        <v>74.8</v>
      </c>
      <c r="L37" s="88">
        <v>76</v>
      </c>
      <c r="M37" s="88">
        <v>76.099999999999994</v>
      </c>
      <c r="N37" s="74"/>
      <c r="O37" s="46">
        <f t="shared" si="2"/>
        <v>74.558333333333337</v>
      </c>
      <c r="P37" s="32">
        <f t="shared" si="1"/>
        <v>74.558333333333337</v>
      </c>
    </row>
    <row r="38" spans="1:16" s="29" customFormat="1" ht="18.2" customHeight="1" x14ac:dyDescent="0.25">
      <c r="A38" s="110">
        <v>2019</v>
      </c>
      <c r="B38" s="88">
        <v>76.7</v>
      </c>
      <c r="C38" s="88">
        <v>77.599999999999994</v>
      </c>
      <c r="D38" s="88">
        <v>78</v>
      </c>
      <c r="E38" s="88">
        <v>79.3</v>
      </c>
      <c r="F38" s="88">
        <v>79.900000000000006</v>
      </c>
      <c r="G38" s="88">
        <v>80.099999999999994</v>
      </c>
      <c r="H38" s="88">
        <v>80.2</v>
      </c>
      <c r="I38" s="88">
        <v>80.2</v>
      </c>
      <c r="J38" s="88">
        <v>80.3</v>
      </c>
      <c r="K38" s="88">
        <v>80.599999999999994</v>
      </c>
      <c r="L38" s="88">
        <v>81</v>
      </c>
      <c r="M38" s="88">
        <v>81.3</v>
      </c>
      <c r="N38" s="74"/>
      <c r="O38" s="46">
        <f t="shared" si="2"/>
        <v>79.600000000000009</v>
      </c>
      <c r="P38" s="32">
        <f t="shared" si="1"/>
        <v>76.95</v>
      </c>
    </row>
    <row r="39" spans="1:16" ht="15.75" customHeight="1" x14ac:dyDescent="0.25">
      <c r="A39" s="110">
        <v>2020</v>
      </c>
      <c r="B39" s="88">
        <v>81.2</v>
      </c>
      <c r="C39" s="88">
        <v>81.099999999999994</v>
      </c>
      <c r="D39" s="88">
        <v>80.8</v>
      </c>
      <c r="E39" s="88">
        <v>49.2</v>
      </c>
      <c r="F39" s="88">
        <v>52</v>
      </c>
      <c r="G39" s="88">
        <v>59.2</v>
      </c>
      <c r="H39" s="88">
        <v>64.599999999999994</v>
      </c>
      <c r="I39" s="88">
        <v>62.8</v>
      </c>
      <c r="J39" s="88">
        <v>65.3</v>
      </c>
      <c r="K39" s="88">
        <v>67.400000000000006</v>
      </c>
      <c r="L39" s="88">
        <v>68</v>
      </c>
      <c r="M39" s="88">
        <v>69.3</v>
      </c>
      <c r="N39" s="3"/>
      <c r="O39" s="46">
        <f t="shared" si="2"/>
        <v>66.74166666666666</v>
      </c>
      <c r="P39" s="32">
        <f t="shared" si="1"/>
        <v>73.924999999999997</v>
      </c>
    </row>
    <row r="40" spans="1:16" ht="15.75" customHeight="1" x14ac:dyDescent="0.25">
      <c r="A40" s="110">
        <v>2021</v>
      </c>
      <c r="B40" s="88">
        <v>70.8</v>
      </c>
      <c r="C40" s="88">
        <v>71.3</v>
      </c>
      <c r="D40" s="88">
        <v>72.599999999999994</v>
      </c>
      <c r="E40" s="88">
        <v>75.099999999999994</v>
      </c>
      <c r="F40" s="88">
        <v>74.7</v>
      </c>
      <c r="G40" s="88">
        <v>75.3</v>
      </c>
      <c r="H40" s="88">
        <v>79.2</v>
      </c>
      <c r="I40" s="88">
        <v>79.8</v>
      </c>
      <c r="J40" s="88">
        <v>80.8</v>
      </c>
      <c r="K40" s="88">
        <v>82</v>
      </c>
      <c r="L40" s="88">
        <v>82.7</v>
      </c>
      <c r="M40" s="88">
        <v>82.8</v>
      </c>
      <c r="N40" s="3"/>
      <c r="O40" s="46">
        <f t="shared" si="2"/>
        <v>77.258333333333326</v>
      </c>
      <c r="P40" s="32">
        <f t="shared" si="1"/>
        <v>69.766666666666666</v>
      </c>
    </row>
    <row r="41" spans="1:16" ht="15.75" customHeight="1" x14ac:dyDescent="0.25">
      <c r="A41" s="110">
        <v>2022</v>
      </c>
      <c r="B41" s="88">
        <v>83.7</v>
      </c>
      <c r="C41" s="88">
        <v>84.5</v>
      </c>
      <c r="D41" s="88">
        <v>84.6</v>
      </c>
      <c r="E41" s="88">
        <v>85</v>
      </c>
      <c r="F41" s="88">
        <v>85.4</v>
      </c>
      <c r="G41" s="88">
        <v>86</v>
      </c>
      <c r="H41" s="88">
        <v>87.1</v>
      </c>
      <c r="I41" s="88">
        <v>87.2</v>
      </c>
      <c r="J41" s="88">
        <v>88</v>
      </c>
      <c r="K41" s="88">
        <v>89</v>
      </c>
      <c r="L41" s="88">
        <v>89.8</v>
      </c>
      <c r="M41" s="88">
        <v>91.3</v>
      </c>
      <c r="N41" s="3"/>
      <c r="O41" s="46">
        <f t="shared" si="2"/>
        <v>86.8</v>
      </c>
      <c r="P41" s="32">
        <f t="shared" si="1"/>
        <v>83.041666666666657</v>
      </c>
    </row>
    <row r="42" spans="1:16" ht="15.75" customHeight="1" x14ac:dyDescent="0.25">
      <c r="A42" s="110">
        <v>2023</v>
      </c>
      <c r="B42" s="88">
        <v>89.7</v>
      </c>
      <c r="C42" s="88">
        <v>90.6</v>
      </c>
      <c r="D42" s="88">
        <v>92.4</v>
      </c>
      <c r="E42" s="88">
        <v>91.6</v>
      </c>
      <c r="F42" s="88">
        <v>92.1</v>
      </c>
      <c r="G42" s="88">
        <v>92.6</v>
      </c>
      <c r="H42" s="88">
        <v>92.7</v>
      </c>
      <c r="I42" s="88">
        <v>93.5</v>
      </c>
      <c r="J42" s="88">
        <v>94.4</v>
      </c>
      <c r="K42" s="88">
        <v>94.6</v>
      </c>
      <c r="L42" s="88">
        <v>95</v>
      </c>
      <c r="M42" s="88">
        <v>95.7</v>
      </c>
      <c r="N42" s="3"/>
      <c r="O42" s="46">
        <f t="shared" si="2"/>
        <v>92.908333333333346</v>
      </c>
      <c r="P42" s="32">
        <f t="shared" si="1"/>
        <v>90.116666666666674</v>
      </c>
    </row>
    <row r="43" spans="1:16" ht="15.75" customHeight="1" x14ac:dyDescent="0.25">
      <c r="A43" s="110">
        <v>2024</v>
      </c>
      <c r="B43" s="88">
        <v>95.4</v>
      </c>
      <c r="C43" s="88">
        <v>95.9</v>
      </c>
      <c r="D43" s="88">
        <v>96.6</v>
      </c>
      <c r="E43" s="88">
        <v>96.2</v>
      </c>
      <c r="F43" s="88">
        <v>96.7</v>
      </c>
      <c r="G43" s="88">
        <v>97</v>
      </c>
      <c r="H43" s="88">
        <v>97.2</v>
      </c>
      <c r="I43" s="88">
        <v>97.5</v>
      </c>
      <c r="J43" s="88">
        <v>98.1</v>
      </c>
      <c r="K43" s="88">
        <v>97.6</v>
      </c>
      <c r="L43" s="88">
        <v>97.4</v>
      </c>
      <c r="M43" s="88">
        <v>97.8</v>
      </c>
      <c r="N43" s="3"/>
      <c r="O43" s="46">
        <f t="shared" si="2"/>
        <v>96.95</v>
      </c>
      <c r="P43" s="32">
        <f t="shared" si="1"/>
        <v>95.308333333333337</v>
      </c>
    </row>
    <row r="44" spans="1:16" ht="15.75" customHeight="1" x14ac:dyDescent="0.25">
      <c r="A44" s="110">
        <v>2025</v>
      </c>
      <c r="B44" s="88">
        <v>98.5</v>
      </c>
      <c r="C44" s="88">
        <v>98.4</v>
      </c>
      <c r="D44" s="88">
        <v>99.1</v>
      </c>
      <c r="E44" s="88">
        <v>99.5</v>
      </c>
      <c r="F44" s="88">
        <v>99.6</v>
      </c>
      <c r="G44" s="88">
        <v>99.7</v>
      </c>
      <c r="H44" s="88">
        <v>99.4</v>
      </c>
      <c r="I44" s="88">
        <v>99.8</v>
      </c>
      <c r="J44" s="88">
        <v>99.8</v>
      </c>
      <c r="K44" s="88">
        <v>100.9</v>
      </c>
      <c r="L44" s="88">
        <v>101.2</v>
      </c>
      <c r="M44" s="88">
        <v>101.8</v>
      </c>
      <c r="N44" s="3"/>
      <c r="O44" s="46">
        <v>99.8</v>
      </c>
      <c r="P44" s="32">
        <f t="shared" si="1"/>
        <v>98.36666666666666</v>
      </c>
    </row>
    <row r="45" spans="1:16" ht="15.75" customHeight="1" x14ac:dyDescent="0.25">
      <c r="A45" s="110">
        <v>2026</v>
      </c>
      <c r="B45" s="74">
        <v>102.4</v>
      </c>
      <c r="C45" s="74">
        <v>103.6</v>
      </c>
      <c r="D45" s="74">
        <v>103.7</v>
      </c>
      <c r="E45" s="21" t="s">
        <v>122</v>
      </c>
      <c r="F45" s="21"/>
      <c r="G45" s="21"/>
      <c r="H45" s="21"/>
      <c r="N45" s="3"/>
      <c r="O45" s="32"/>
      <c r="P45" s="32"/>
    </row>
    <row r="46" spans="1:16" ht="15.75" customHeight="1" x14ac:dyDescent="0.2">
      <c r="A46" s="113" t="s">
        <v>9</v>
      </c>
      <c r="N46" s="24"/>
      <c r="O46" s="24"/>
      <c r="P46" s="24"/>
    </row>
    <row r="47" spans="1:16" ht="15.75" customHeight="1" x14ac:dyDescent="0.25">
      <c r="A47" s="117"/>
    </row>
    <row r="48" spans="1:16" ht="15.75" customHeight="1" x14ac:dyDescent="0.25">
      <c r="I48" s="3" t="s">
        <v>24</v>
      </c>
      <c r="J48" s="3"/>
      <c r="K48" s="3"/>
      <c r="L48" s="3"/>
      <c r="M48" s="3"/>
    </row>
    <row r="49" spans="9:13" ht="18.2" customHeight="1" x14ac:dyDescent="0.25">
      <c r="I49" s="3"/>
      <c r="J49" s="3" t="s">
        <v>25</v>
      </c>
      <c r="K49" s="24"/>
      <c r="L49" s="24"/>
      <c r="M49" s="24"/>
    </row>
    <row r="50" spans="9:13" ht="15.75" x14ac:dyDescent="0.25">
      <c r="I50" s="24"/>
      <c r="J50" s="25" t="s">
        <v>26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51"/>
  <sheetViews>
    <sheetView tabSelected="1" topLeftCell="A35" zoomScale="142" zoomScaleNormal="142" workbookViewId="0">
      <selection activeCell="E44" sqref="E44"/>
    </sheetView>
  </sheetViews>
  <sheetFormatPr defaultColWidth="9.140625" defaultRowHeight="15" x14ac:dyDescent="0.2"/>
  <cols>
    <col min="1" max="1" width="9.42578125" style="111" customWidth="1"/>
    <col min="2" max="13" width="9.28515625" style="8" customWidth="1"/>
    <col min="14" max="14" width="2.5703125" style="8" customWidth="1"/>
    <col min="15" max="15" width="11.42578125" style="8" customWidth="1"/>
    <col min="16" max="16" width="10.7109375" style="8" customWidth="1"/>
    <col min="17" max="16384" width="9.140625" style="8"/>
  </cols>
  <sheetData>
    <row r="1" spans="1:16" ht="18.2" customHeight="1" x14ac:dyDescent="0.25">
      <c r="A1" s="177" t="s">
        <v>92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18.2" customHeight="1" x14ac:dyDescent="0.25">
      <c r="A2" s="107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8" t="s">
        <v>41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108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 t="s">
        <v>7</v>
      </c>
      <c r="P7" s="73" t="s">
        <v>7</v>
      </c>
    </row>
    <row r="8" spans="1:16" s="29" customFormat="1" ht="18.2" customHeight="1" x14ac:dyDescent="0.3">
      <c r="A8" s="109" t="s">
        <v>1</v>
      </c>
      <c r="B8" s="98" t="s">
        <v>10</v>
      </c>
      <c r="C8" s="98" t="s">
        <v>66</v>
      </c>
      <c r="D8" s="98" t="s">
        <v>11</v>
      </c>
      <c r="E8" s="98" t="s">
        <v>12</v>
      </c>
      <c r="F8" s="98" t="s">
        <v>17</v>
      </c>
      <c r="G8" s="98" t="s">
        <v>13</v>
      </c>
      <c r="H8" s="98" t="s">
        <v>14</v>
      </c>
      <c r="I8" s="98" t="s">
        <v>15</v>
      </c>
      <c r="J8" s="98" t="s">
        <v>16</v>
      </c>
      <c r="K8" s="98" t="s">
        <v>2</v>
      </c>
      <c r="L8" s="98" t="s">
        <v>3</v>
      </c>
      <c r="M8" s="98" t="s">
        <v>4</v>
      </c>
      <c r="N8" s="72"/>
      <c r="O8" s="73" t="s">
        <v>6</v>
      </c>
      <c r="P8" s="73" t="s">
        <v>5</v>
      </c>
    </row>
    <row r="9" spans="1:16" s="29" customFormat="1" ht="18.2" customHeight="1" x14ac:dyDescent="0.25">
      <c r="A9" s="110">
        <v>1990</v>
      </c>
      <c r="B9" s="88">
        <v>33</v>
      </c>
      <c r="C9" s="88">
        <v>33.299999999999997</v>
      </c>
      <c r="D9" s="88">
        <v>33.1</v>
      </c>
      <c r="E9" s="88">
        <v>33.299999999999997</v>
      </c>
      <c r="F9" s="88">
        <v>33</v>
      </c>
      <c r="G9" s="88">
        <v>33.200000000000003</v>
      </c>
      <c r="H9" s="88">
        <v>33.5</v>
      </c>
      <c r="I9" s="88">
        <v>33.5</v>
      </c>
      <c r="J9" s="88">
        <v>33.700000000000003</v>
      </c>
      <c r="K9" s="88">
        <v>33.9</v>
      </c>
      <c r="L9" s="88">
        <v>34.299999999999997</v>
      </c>
      <c r="M9" s="88">
        <v>34.299999999999997</v>
      </c>
      <c r="N9" s="74"/>
      <c r="O9" s="46">
        <f>AVERAGE(B9:M9)</f>
        <v>33.508333333333333</v>
      </c>
      <c r="P9" s="76" t="s">
        <v>20</v>
      </c>
    </row>
    <row r="10" spans="1:16" s="29" customFormat="1" ht="18.2" customHeight="1" x14ac:dyDescent="0.25">
      <c r="A10" s="110">
        <v>1991</v>
      </c>
      <c r="B10" s="88">
        <v>32.700000000000003</v>
      </c>
      <c r="C10" s="88">
        <v>32.799999999999997</v>
      </c>
      <c r="D10" s="88">
        <v>33.4</v>
      </c>
      <c r="E10" s="88">
        <v>33</v>
      </c>
      <c r="F10" s="88">
        <v>33.200000000000003</v>
      </c>
      <c r="G10" s="88">
        <v>33.200000000000003</v>
      </c>
      <c r="H10" s="88">
        <v>33.200000000000003</v>
      </c>
      <c r="I10" s="88">
        <v>33.5</v>
      </c>
      <c r="J10" s="88">
        <v>33.799999999999997</v>
      </c>
      <c r="K10" s="88">
        <v>33.5</v>
      </c>
      <c r="L10" s="88">
        <v>33.6</v>
      </c>
      <c r="M10" s="88">
        <v>34.5</v>
      </c>
      <c r="N10" s="74"/>
      <c r="O10" s="46">
        <f t="shared" ref="O10:O43" si="0">AVERAGE(B10:M10)</f>
        <v>33.366666666666667</v>
      </c>
      <c r="P10" s="32">
        <f>(AVERAGE(H9:M9)+AVERAGE(B10:G10))/2</f>
        <v>33.458333333333336</v>
      </c>
    </row>
    <row r="11" spans="1:16" s="29" customFormat="1" ht="18.2" customHeight="1" x14ac:dyDescent="0.25">
      <c r="A11" s="110">
        <v>1992</v>
      </c>
      <c r="B11" s="88">
        <v>33.799999999999997</v>
      </c>
      <c r="C11" s="88">
        <v>33.700000000000003</v>
      </c>
      <c r="D11" s="88">
        <v>33.200000000000003</v>
      </c>
      <c r="E11" s="88">
        <v>33.799999999999997</v>
      </c>
      <c r="F11" s="88">
        <v>34.299999999999997</v>
      </c>
      <c r="G11" s="88">
        <v>34.4</v>
      </c>
      <c r="H11" s="88">
        <v>34.799999999999997</v>
      </c>
      <c r="I11" s="88">
        <v>35.299999999999997</v>
      </c>
      <c r="J11" s="88">
        <v>35.5</v>
      </c>
      <c r="K11" s="88">
        <v>36.200000000000003</v>
      </c>
      <c r="L11" s="88">
        <v>36.4</v>
      </c>
      <c r="M11" s="88">
        <v>36.5</v>
      </c>
      <c r="N11" s="74"/>
      <c r="O11" s="46">
        <f t="shared" si="0"/>
        <v>34.824999999999996</v>
      </c>
      <c r="P11" s="32">
        <f t="shared" ref="P11:P44" si="1">(AVERAGE(H10:M10)+AVERAGE(B11:G11))/2</f>
        <v>33.774999999999999</v>
      </c>
    </row>
    <row r="12" spans="1:16" s="29" customFormat="1" ht="18.2" customHeight="1" x14ac:dyDescent="0.25">
      <c r="A12" s="110">
        <v>1993</v>
      </c>
      <c r="B12" s="88">
        <v>37.4</v>
      </c>
      <c r="C12" s="88">
        <v>37.799999999999997</v>
      </c>
      <c r="D12" s="88">
        <v>37.9</v>
      </c>
      <c r="E12" s="88">
        <v>38.1</v>
      </c>
      <c r="F12" s="88">
        <v>38.299999999999997</v>
      </c>
      <c r="G12" s="88">
        <v>38.799999999999997</v>
      </c>
      <c r="H12" s="88">
        <v>38.700000000000003</v>
      </c>
      <c r="I12" s="88">
        <v>38.799999999999997</v>
      </c>
      <c r="J12" s="88">
        <v>39.200000000000003</v>
      </c>
      <c r="K12" s="88">
        <v>39.700000000000003</v>
      </c>
      <c r="L12" s="88">
        <v>40</v>
      </c>
      <c r="M12" s="88">
        <v>40.200000000000003</v>
      </c>
      <c r="N12" s="74"/>
      <c r="O12" s="46">
        <f t="shared" si="0"/>
        <v>38.741666666666667</v>
      </c>
      <c r="P12" s="32">
        <f t="shared" si="1"/>
        <v>36.916666666666671</v>
      </c>
    </row>
    <row r="13" spans="1:16" s="29" customFormat="1" ht="18.2" customHeight="1" x14ac:dyDescent="0.25">
      <c r="A13" s="110">
        <v>1994</v>
      </c>
      <c r="B13" s="88">
        <v>40.700000000000003</v>
      </c>
      <c r="C13" s="88">
        <v>40.9</v>
      </c>
      <c r="D13" s="88">
        <v>41.2</v>
      </c>
      <c r="E13" s="88">
        <v>41.5</v>
      </c>
      <c r="F13" s="88">
        <v>41.5</v>
      </c>
      <c r="G13" s="88">
        <v>41.7</v>
      </c>
      <c r="H13" s="88">
        <v>42.8</v>
      </c>
      <c r="I13" s="88">
        <v>42.7</v>
      </c>
      <c r="J13" s="88">
        <v>43.7</v>
      </c>
      <c r="K13" s="88">
        <v>42.5</v>
      </c>
      <c r="L13" s="88">
        <v>42.5</v>
      </c>
      <c r="M13" s="88">
        <v>43.1</v>
      </c>
      <c r="N13" s="74"/>
      <c r="O13" s="46">
        <f t="shared" si="0"/>
        <v>42.06666666666667</v>
      </c>
      <c r="P13" s="32">
        <f t="shared" si="1"/>
        <v>40.341666666666669</v>
      </c>
    </row>
    <row r="14" spans="1:16" s="29" customFormat="1" ht="18.2" customHeight="1" x14ac:dyDescent="0.25">
      <c r="A14" s="110">
        <v>1995</v>
      </c>
      <c r="B14" s="88">
        <v>43.5</v>
      </c>
      <c r="C14" s="88">
        <v>43.8</v>
      </c>
      <c r="D14" s="88">
        <v>44.7</v>
      </c>
      <c r="E14" s="88">
        <v>44.3</v>
      </c>
      <c r="F14" s="88">
        <v>44.6</v>
      </c>
      <c r="G14" s="88">
        <v>44.7</v>
      </c>
      <c r="H14" s="88">
        <v>45.1</v>
      </c>
      <c r="I14" s="88">
        <v>45.3</v>
      </c>
      <c r="J14" s="88">
        <v>45.9</v>
      </c>
      <c r="K14" s="88">
        <v>46.9</v>
      </c>
      <c r="L14" s="88">
        <v>47.1</v>
      </c>
      <c r="M14" s="88">
        <v>47.6</v>
      </c>
      <c r="N14" s="74"/>
      <c r="O14" s="46">
        <f t="shared" si="0"/>
        <v>45.291666666666664</v>
      </c>
      <c r="P14" s="32">
        <f t="shared" si="1"/>
        <v>43.575000000000003</v>
      </c>
    </row>
    <row r="15" spans="1:16" s="29" customFormat="1" ht="18.2" customHeight="1" x14ac:dyDescent="0.25">
      <c r="A15" s="110">
        <v>1996</v>
      </c>
      <c r="B15" s="88">
        <v>47</v>
      </c>
      <c r="C15" s="88">
        <v>47.6</v>
      </c>
      <c r="D15" s="88">
        <v>49.1</v>
      </c>
      <c r="E15" s="88">
        <v>48.7</v>
      </c>
      <c r="F15" s="88">
        <v>49.1</v>
      </c>
      <c r="G15" s="88">
        <v>49.2</v>
      </c>
      <c r="H15" s="88">
        <v>49</v>
      </c>
      <c r="I15" s="88">
        <v>49.1</v>
      </c>
      <c r="J15" s="88">
        <v>48.8</v>
      </c>
      <c r="K15" s="88">
        <v>52.1</v>
      </c>
      <c r="L15" s="88">
        <v>52.3</v>
      </c>
      <c r="M15" s="88">
        <v>52.7</v>
      </c>
      <c r="N15" s="74"/>
      <c r="O15" s="46">
        <f t="shared" si="0"/>
        <v>49.558333333333337</v>
      </c>
      <c r="P15" s="32">
        <f t="shared" si="1"/>
        <v>47.383333333333333</v>
      </c>
    </row>
    <row r="16" spans="1:16" s="29" customFormat="1" ht="18.2" customHeight="1" x14ac:dyDescent="0.25">
      <c r="A16" s="110">
        <v>1997</v>
      </c>
      <c r="B16" s="88">
        <v>51.8</v>
      </c>
      <c r="C16" s="88">
        <v>52.6</v>
      </c>
      <c r="D16" s="88">
        <v>52.7</v>
      </c>
      <c r="E16" s="88">
        <v>53.4</v>
      </c>
      <c r="F16" s="88">
        <v>53.2</v>
      </c>
      <c r="G16" s="88">
        <v>54.2</v>
      </c>
      <c r="H16" s="88">
        <v>53.1</v>
      </c>
      <c r="I16" s="88">
        <v>53.4</v>
      </c>
      <c r="J16" s="88">
        <v>50.4</v>
      </c>
      <c r="K16" s="88">
        <v>53.6</v>
      </c>
      <c r="L16" s="88">
        <v>53.7</v>
      </c>
      <c r="M16" s="88">
        <v>54.6</v>
      </c>
      <c r="N16" s="74"/>
      <c r="O16" s="46">
        <f t="shared" si="0"/>
        <v>53.058333333333337</v>
      </c>
      <c r="P16" s="32">
        <f t="shared" si="1"/>
        <v>51.825000000000003</v>
      </c>
    </row>
    <row r="17" spans="1:16" s="29" customFormat="1" ht="18.2" customHeight="1" x14ac:dyDescent="0.25">
      <c r="A17" s="110">
        <v>1998</v>
      </c>
      <c r="B17" s="88">
        <v>56.3</v>
      </c>
      <c r="C17" s="88">
        <v>56.2</v>
      </c>
      <c r="D17" s="88">
        <v>56.4</v>
      </c>
      <c r="E17" s="88">
        <v>55.5</v>
      </c>
      <c r="F17" s="88">
        <v>55.8</v>
      </c>
      <c r="G17" s="88">
        <v>55.8</v>
      </c>
      <c r="H17" s="88">
        <v>55.9</v>
      </c>
      <c r="I17" s="88">
        <v>56.7</v>
      </c>
      <c r="J17" s="88">
        <v>56.4</v>
      </c>
      <c r="K17" s="88">
        <v>55.9</v>
      </c>
      <c r="L17" s="88">
        <v>56.7</v>
      </c>
      <c r="M17" s="88">
        <v>57.1</v>
      </c>
      <c r="N17" s="74"/>
      <c r="O17" s="46">
        <f t="shared" si="0"/>
        <v>56.225000000000001</v>
      </c>
      <c r="P17" s="32">
        <f t="shared" si="1"/>
        <v>54.566666666666663</v>
      </c>
    </row>
    <row r="18" spans="1:16" s="29" customFormat="1" ht="18.2" customHeight="1" x14ac:dyDescent="0.25">
      <c r="A18" s="110">
        <v>1999</v>
      </c>
      <c r="B18" s="88">
        <v>57.4</v>
      </c>
      <c r="C18" s="88">
        <v>57.8</v>
      </c>
      <c r="D18" s="88">
        <v>58.2</v>
      </c>
      <c r="E18" s="88">
        <v>59.2</v>
      </c>
      <c r="F18" s="88">
        <v>59.9</v>
      </c>
      <c r="G18" s="88">
        <v>60.5</v>
      </c>
      <c r="H18" s="88">
        <v>61.4</v>
      </c>
      <c r="I18" s="88">
        <v>61.8</v>
      </c>
      <c r="J18" s="88">
        <v>62.4</v>
      </c>
      <c r="K18" s="88">
        <v>63.3</v>
      </c>
      <c r="L18" s="88">
        <v>63.3</v>
      </c>
      <c r="M18" s="88">
        <v>62.5</v>
      </c>
      <c r="N18" s="74"/>
      <c r="O18" s="46">
        <f t="shared" si="0"/>
        <v>60.641666666666652</v>
      </c>
      <c r="P18" s="32">
        <f t="shared" si="1"/>
        <v>57.641666666666666</v>
      </c>
    </row>
    <row r="19" spans="1:16" s="29" customFormat="1" ht="18.2" customHeight="1" x14ac:dyDescent="0.25">
      <c r="A19" s="110">
        <v>2000</v>
      </c>
      <c r="B19" s="88">
        <v>61.4</v>
      </c>
      <c r="C19" s="88">
        <v>61.4</v>
      </c>
      <c r="D19" s="88">
        <v>62.2</v>
      </c>
      <c r="E19" s="88">
        <v>62.4</v>
      </c>
      <c r="F19" s="88">
        <v>62.6</v>
      </c>
      <c r="G19" s="88">
        <v>62.8</v>
      </c>
      <c r="H19" s="88">
        <v>62.7</v>
      </c>
      <c r="I19" s="88">
        <v>62.4</v>
      </c>
      <c r="J19" s="88">
        <v>63</v>
      </c>
      <c r="K19" s="88">
        <v>63.3</v>
      </c>
      <c r="L19" s="88">
        <v>63.1</v>
      </c>
      <c r="M19" s="88">
        <v>63.4</v>
      </c>
      <c r="N19" s="74"/>
      <c r="O19" s="46">
        <f t="shared" si="0"/>
        <v>62.55833333333333</v>
      </c>
      <c r="P19" s="32">
        <f t="shared" si="1"/>
        <v>62.291666666666664</v>
      </c>
    </row>
    <row r="20" spans="1:16" s="29" customFormat="1" ht="18.2" customHeight="1" x14ac:dyDescent="0.25">
      <c r="A20" s="110">
        <v>2001</v>
      </c>
      <c r="B20" s="88">
        <v>63.7</v>
      </c>
      <c r="C20" s="88">
        <v>64</v>
      </c>
      <c r="D20" s="88">
        <v>63.9</v>
      </c>
      <c r="E20" s="88">
        <v>63.2</v>
      </c>
      <c r="F20" s="88">
        <v>64.099999999999994</v>
      </c>
      <c r="G20" s="88">
        <v>64.7</v>
      </c>
      <c r="H20" s="88">
        <v>64.3</v>
      </c>
      <c r="I20" s="88">
        <v>63</v>
      </c>
      <c r="J20" s="88">
        <v>62.4</v>
      </c>
      <c r="K20" s="88">
        <v>61.4</v>
      </c>
      <c r="L20" s="88">
        <v>60.5</v>
      </c>
      <c r="M20" s="88">
        <v>61.2</v>
      </c>
      <c r="N20" s="75"/>
      <c r="O20" s="46">
        <f t="shared" si="0"/>
        <v>63.033333333333331</v>
      </c>
      <c r="P20" s="32">
        <f t="shared" si="1"/>
        <v>63.458333333333329</v>
      </c>
    </row>
    <row r="21" spans="1:16" s="29" customFormat="1" ht="18.2" customHeight="1" x14ac:dyDescent="0.25">
      <c r="A21" s="110">
        <v>2002</v>
      </c>
      <c r="B21" s="88">
        <v>61.7</v>
      </c>
      <c r="C21" s="88">
        <v>62</v>
      </c>
      <c r="D21" s="88">
        <v>61.7</v>
      </c>
      <c r="E21" s="88">
        <v>62.6</v>
      </c>
      <c r="F21" s="88">
        <v>63.7</v>
      </c>
      <c r="G21" s="88">
        <v>62.7</v>
      </c>
      <c r="H21" s="88">
        <v>63.4</v>
      </c>
      <c r="I21" s="88">
        <v>63.7</v>
      </c>
      <c r="J21" s="88">
        <v>64.099999999999994</v>
      </c>
      <c r="K21" s="88">
        <v>64.3</v>
      </c>
      <c r="L21" s="88">
        <v>64.400000000000006</v>
      </c>
      <c r="M21" s="88">
        <v>65.2</v>
      </c>
      <c r="N21" s="75"/>
      <c r="O21" s="46">
        <f t="shared" si="0"/>
        <v>63.291666666666657</v>
      </c>
      <c r="P21" s="32">
        <f t="shared" si="1"/>
        <v>62.266666666666666</v>
      </c>
    </row>
    <row r="22" spans="1:16" s="29" customFormat="1" ht="18.2" customHeight="1" x14ac:dyDescent="0.25">
      <c r="A22" s="124">
        <v>2003</v>
      </c>
      <c r="B22" s="88">
        <v>64.400000000000006</v>
      </c>
      <c r="C22" s="88">
        <v>64.599999999999994</v>
      </c>
      <c r="D22" s="88">
        <v>65.3</v>
      </c>
      <c r="E22" s="88">
        <v>65.3</v>
      </c>
      <c r="F22" s="88">
        <v>64.8</v>
      </c>
      <c r="G22" s="88">
        <v>65.099999999999994</v>
      </c>
      <c r="H22" s="88">
        <v>65.2</v>
      </c>
      <c r="I22" s="88">
        <v>65.8</v>
      </c>
      <c r="J22" s="88">
        <v>66.2</v>
      </c>
      <c r="K22" s="88">
        <v>67.7</v>
      </c>
      <c r="L22" s="88">
        <v>67.2</v>
      </c>
      <c r="M22" s="88">
        <v>66.599999999999994</v>
      </c>
      <c r="N22" s="75"/>
      <c r="O22" s="46">
        <f t="shared" si="0"/>
        <v>65.683333333333351</v>
      </c>
      <c r="P22" s="32">
        <f t="shared" si="1"/>
        <v>64.55</v>
      </c>
    </row>
    <row r="23" spans="1:16" s="29" customFormat="1" ht="18.2" customHeight="1" x14ac:dyDescent="0.25">
      <c r="A23" s="124">
        <v>2004</v>
      </c>
      <c r="B23" s="88">
        <v>66.599999999999994</v>
      </c>
      <c r="C23" s="88">
        <v>66.599999999999994</v>
      </c>
      <c r="D23" s="88">
        <v>66.7</v>
      </c>
      <c r="E23" s="88">
        <v>66</v>
      </c>
      <c r="F23" s="88">
        <v>66.7</v>
      </c>
      <c r="G23" s="88">
        <v>66.900000000000006</v>
      </c>
      <c r="H23" s="88">
        <v>67.3</v>
      </c>
      <c r="I23" s="88">
        <v>67.7</v>
      </c>
      <c r="J23" s="88">
        <v>67.7</v>
      </c>
      <c r="K23" s="88">
        <v>68</v>
      </c>
      <c r="L23" s="88">
        <v>68</v>
      </c>
      <c r="M23" s="88">
        <v>68.7</v>
      </c>
      <c r="N23" s="77"/>
      <c r="O23" s="46">
        <f t="shared" si="0"/>
        <v>67.241666666666674</v>
      </c>
      <c r="P23" s="32">
        <f t="shared" si="1"/>
        <v>66.516666666666652</v>
      </c>
    </row>
    <row r="24" spans="1:16" s="29" customFormat="1" ht="18.2" customHeight="1" x14ac:dyDescent="0.25">
      <c r="A24" s="124">
        <v>2005</v>
      </c>
      <c r="B24" s="88">
        <v>69.400000000000006</v>
      </c>
      <c r="C24" s="88">
        <v>69.400000000000006</v>
      </c>
      <c r="D24" s="88">
        <v>69.7</v>
      </c>
      <c r="E24" s="88">
        <v>70</v>
      </c>
      <c r="F24" s="88">
        <v>70.2</v>
      </c>
      <c r="G24" s="88">
        <v>70.400000000000006</v>
      </c>
      <c r="H24" s="88">
        <v>70.5</v>
      </c>
      <c r="I24" s="88">
        <v>70.400000000000006</v>
      </c>
      <c r="J24" s="88">
        <v>70.900000000000006</v>
      </c>
      <c r="K24" s="88">
        <v>71.2</v>
      </c>
      <c r="L24" s="88">
        <v>71.400000000000006</v>
      </c>
      <c r="M24" s="88">
        <v>72.5</v>
      </c>
      <c r="N24" s="77"/>
      <c r="O24" s="46">
        <f t="shared" si="0"/>
        <v>70.5</v>
      </c>
      <c r="P24" s="32">
        <f t="shared" si="1"/>
        <v>68.875</v>
      </c>
    </row>
    <row r="25" spans="1:16" s="29" customFormat="1" ht="18.2" customHeight="1" x14ac:dyDescent="0.25">
      <c r="A25" s="124">
        <v>2006</v>
      </c>
      <c r="B25" s="88">
        <v>70.7</v>
      </c>
      <c r="C25" s="88">
        <v>71.599999999999994</v>
      </c>
      <c r="D25" s="88">
        <v>71.599999999999994</v>
      </c>
      <c r="E25" s="88">
        <v>71.3</v>
      </c>
      <c r="F25" s="88">
        <v>71.400000000000006</v>
      </c>
      <c r="G25" s="88">
        <v>71.099999999999994</v>
      </c>
      <c r="H25" s="88">
        <v>70.8</v>
      </c>
      <c r="I25" s="88">
        <v>70.8</v>
      </c>
      <c r="J25" s="88">
        <v>70.099999999999994</v>
      </c>
      <c r="K25" s="88">
        <v>70.400000000000006</v>
      </c>
      <c r="L25" s="88">
        <v>70.400000000000006</v>
      </c>
      <c r="M25" s="88">
        <v>69.5</v>
      </c>
      <c r="N25" s="78"/>
      <c r="O25" s="46">
        <f t="shared" si="0"/>
        <v>70.808333333333337</v>
      </c>
      <c r="P25" s="32">
        <f t="shared" si="1"/>
        <v>71.216666666666669</v>
      </c>
    </row>
    <row r="26" spans="1:16" s="29" customFormat="1" ht="18.2" customHeight="1" x14ac:dyDescent="0.25">
      <c r="A26" s="124">
        <v>2007</v>
      </c>
      <c r="B26" s="88">
        <v>69</v>
      </c>
      <c r="C26" s="88">
        <v>68.7</v>
      </c>
      <c r="D26" s="88">
        <v>68.599999999999994</v>
      </c>
      <c r="E26" s="88">
        <v>69.099999999999994</v>
      </c>
      <c r="F26" s="88">
        <v>68.5</v>
      </c>
      <c r="G26" s="88">
        <v>69.5</v>
      </c>
      <c r="H26" s="88">
        <v>69.8</v>
      </c>
      <c r="I26" s="88">
        <v>69.7</v>
      </c>
      <c r="J26" s="88">
        <v>70.099999999999994</v>
      </c>
      <c r="K26" s="88">
        <v>69.099999999999994</v>
      </c>
      <c r="L26" s="88">
        <v>68.900000000000006</v>
      </c>
      <c r="M26" s="88">
        <v>68.7</v>
      </c>
      <c r="N26" s="78"/>
      <c r="O26" s="46">
        <f t="shared" si="0"/>
        <v>69.141666666666666</v>
      </c>
      <c r="P26" s="32">
        <f t="shared" si="1"/>
        <v>69.61666666666666</v>
      </c>
    </row>
    <row r="27" spans="1:16" s="29" customFormat="1" ht="18.2" customHeight="1" x14ac:dyDescent="0.25">
      <c r="A27" s="110">
        <v>2008</v>
      </c>
      <c r="B27" s="88">
        <v>70.5</v>
      </c>
      <c r="C27" s="88">
        <v>70.599999999999994</v>
      </c>
      <c r="D27" s="88">
        <v>70.400000000000006</v>
      </c>
      <c r="E27" s="88">
        <v>69.099999999999994</v>
      </c>
      <c r="F27" s="88">
        <v>68.900000000000006</v>
      </c>
      <c r="G27" s="88">
        <v>68.8</v>
      </c>
      <c r="H27" s="88">
        <v>68.3</v>
      </c>
      <c r="I27" s="88">
        <v>68.2</v>
      </c>
      <c r="J27" s="88">
        <v>68.099999999999994</v>
      </c>
      <c r="K27" s="88">
        <v>67.3</v>
      </c>
      <c r="L27" s="88">
        <v>67.3</v>
      </c>
      <c r="M27" s="88">
        <v>67.2</v>
      </c>
      <c r="N27" s="75"/>
      <c r="O27" s="46">
        <f t="shared" si="0"/>
        <v>68.725000000000009</v>
      </c>
      <c r="P27" s="32">
        <f t="shared" si="1"/>
        <v>69.550000000000011</v>
      </c>
    </row>
    <row r="28" spans="1:16" s="29" customFormat="1" ht="18.2" customHeight="1" x14ac:dyDescent="0.25">
      <c r="A28" s="110">
        <v>2009</v>
      </c>
      <c r="B28" s="88">
        <v>67.2</v>
      </c>
      <c r="C28" s="88">
        <v>67.099999999999994</v>
      </c>
      <c r="D28" s="88">
        <v>66.900000000000006</v>
      </c>
      <c r="E28" s="88">
        <v>66.900000000000006</v>
      </c>
      <c r="F28" s="88">
        <v>67.3</v>
      </c>
      <c r="G28" s="88">
        <v>67.3</v>
      </c>
      <c r="H28" s="88">
        <v>66.8</v>
      </c>
      <c r="I28" s="88">
        <v>67.2</v>
      </c>
      <c r="J28" s="88">
        <v>67</v>
      </c>
      <c r="K28" s="88">
        <v>67.7</v>
      </c>
      <c r="L28" s="88">
        <v>67.5</v>
      </c>
      <c r="M28" s="88">
        <v>67.8</v>
      </c>
      <c r="N28" s="74"/>
      <c r="O28" s="46">
        <f t="shared" si="0"/>
        <v>67.225000000000009</v>
      </c>
      <c r="P28" s="32">
        <f t="shared" si="1"/>
        <v>67.425000000000011</v>
      </c>
    </row>
    <row r="29" spans="1:16" s="29" customFormat="1" ht="18.2" customHeight="1" x14ac:dyDescent="0.25">
      <c r="A29" s="110">
        <v>2010</v>
      </c>
      <c r="B29" s="88">
        <v>67.599999999999994</v>
      </c>
      <c r="C29" s="88">
        <v>67.8</v>
      </c>
      <c r="D29" s="88">
        <v>68.099999999999994</v>
      </c>
      <c r="E29" s="88">
        <v>67.900000000000006</v>
      </c>
      <c r="F29" s="88">
        <v>67.8</v>
      </c>
      <c r="G29" s="88">
        <v>67.900000000000006</v>
      </c>
      <c r="H29" s="88">
        <v>68.099999999999994</v>
      </c>
      <c r="I29" s="88">
        <v>67.7</v>
      </c>
      <c r="J29" s="88">
        <v>68</v>
      </c>
      <c r="K29" s="88">
        <v>68.099999999999994</v>
      </c>
      <c r="L29" s="88">
        <v>68.3</v>
      </c>
      <c r="M29" s="88">
        <v>68.099999999999994</v>
      </c>
      <c r="N29" s="74"/>
      <c r="O29" s="46">
        <f t="shared" si="0"/>
        <v>67.95</v>
      </c>
      <c r="P29" s="32">
        <f t="shared" si="1"/>
        <v>67.591666666666669</v>
      </c>
    </row>
    <row r="30" spans="1:16" s="29" customFormat="1" ht="18.2" customHeight="1" x14ac:dyDescent="0.25">
      <c r="A30" s="110">
        <v>2011</v>
      </c>
      <c r="B30" s="88">
        <v>69</v>
      </c>
      <c r="C30" s="88">
        <v>68.599999999999994</v>
      </c>
      <c r="D30" s="88">
        <v>68.2</v>
      </c>
      <c r="E30" s="88">
        <v>68.5</v>
      </c>
      <c r="F30" s="88">
        <v>68.5</v>
      </c>
      <c r="G30" s="88">
        <v>68.3</v>
      </c>
      <c r="H30" s="88">
        <v>68.3</v>
      </c>
      <c r="I30" s="88">
        <v>68.7</v>
      </c>
      <c r="J30" s="88">
        <v>69.8</v>
      </c>
      <c r="K30" s="88">
        <v>69.400000000000006</v>
      </c>
      <c r="L30" s="88">
        <v>70.099999999999994</v>
      </c>
      <c r="M30" s="88">
        <v>69.8</v>
      </c>
      <c r="N30" s="74"/>
      <c r="O30" s="46">
        <f t="shared" si="0"/>
        <v>68.933333333333323</v>
      </c>
      <c r="P30" s="32">
        <f t="shared" si="1"/>
        <v>68.283333333333331</v>
      </c>
    </row>
    <row r="31" spans="1:16" s="29" customFormat="1" ht="18.2" customHeight="1" x14ac:dyDescent="0.25">
      <c r="A31" s="110">
        <v>2012</v>
      </c>
      <c r="B31" s="88">
        <v>69.599999999999994</v>
      </c>
      <c r="C31" s="88">
        <v>69.8</v>
      </c>
      <c r="D31" s="88">
        <v>70</v>
      </c>
      <c r="E31" s="88">
        <v>70.5</v>
      </c>
      <c r="F31" s="88">
        <v>70.8</v>
      </c>
      <c r="G31" s="88">
        <v>71.3</v>
      </c>
      <c r="H31" s="88">
        <v>71.7</v>
      </c>
      <c r="I31" s="88">
        <v>72</v>
      </c>
      <c r="J31" s="88">
        <v>72.3</v>
      </c>
      <c r="K31" s="88">
        <v>73.400000000000006</v>
      </c>
      <c r="L31" s="88">
        <v>73.5</v>
      </c>
      <c r="M31" s="88">
        <v>74.2</v>
      </c>
      <c r="N31" s="74"/>
      <c r="O31" s="46">
        <f t="shared" si="0"/>
        <v>71.591666666666669</v>
      </c>
      <c r="P31" s="32">
        <f t="shared" si="1"/>
        <v>69.841666666666669</v>
      </c>
    </row>
    <row r="32" spans="1:16" s="29" customFormat="1" ht="18.2" customHeight="1" x14ac:dyDescent="0.25">
      <c r="A32" s="110">
        <v>2013</v>
      </c>
      <c r="B32" s="88">
        <v>74.099999999999994</v>
      </c>
      <c r="C32" s="88">
        <v>74.5</v>
      </c>
      <c r="D32" s="88">
        <v>74.599999999999994</v>
      </c>
      <c r="E32" s="88">
        <v>75</v>
      </c>
      <c r="F32" s="88">
        <v>75.3</v>
      </c>
      <c r="G32" s="88">
        <v>75.7</v>
      </c>
      <c r="H32" s="88">
        <v>75.599999999999994</v>
      </c>
      <c r="I32" s="88">
        <v>75.7</v>
      </c>
      <c r="J32" s="88">
        <v>76</v>
      </c>
      <c r="K32" s="88">
        <v>75.8</v>
      </c>
      <c r="L32" s="88">
        <v>75.900000000000006</v>
      </c>
      <c r="M32" s="88">
        <v>76</v>
      </c>
      <c r="N32" s="74"/>
      <c r="O32" s="46">
        <f t="shared" si="0"/>
        <v>75.349999999999994</v>
      </c>
      <c r="P32" s="32">
        <f t="shared" si="1"/>
        <v>73.85833333333332</v>
      </c>
    </row>
    <row r="33" spans="1:16" s="29" customFormat="1" ht="18.2" customHeight="1" x14ac:dyDescent="0.25">
      <c r="A33" s="110">
        <v>2014</v>
      </c>
      <c r="B33" s="88">
        <v>76.5</v>
      </c>
      <c r="C33" s="88">
        <v>76.099999999999994</v>
      </c>
      <c r="D33" s="88">
        <v>76.599999999999994</v>
      </c>
      <c r="E33" s="88">
        <v>76.599999999999994</v>
      </c>
      <c r="F33" s="88">
        <v>76.599999999999994</v>
      </c>
      <c r="G33" s="88">
        <v>76.3</v>
      </c>
      <c r="H33" s="88">
        <v>76.599999999999994</v>
      </c>
      <c r="I33" s="88">
        <v>76.599999999999994</v>
      </c>
      <c r="J33" s="88">
        <v>76.5</v>
      </c>
      <c r="K33" s="88">
        <v>76.599999999999994</v>
      </c>
      <c r="L33" s="88">
        <v>76.3</v>
      </c>
      <c r="M33" s="88">
        <v>75.8</v>
      </c>
      <c r="N33" s="74"/>
      <c r="O33" s="46">
        <f t="shared" si="0"/>
        <v>76.424999999999997</v>
      </c>
      <c r="P33" s="32">
        <f t="shared" si="1"/>
        <v>76.141666666666666</v>
      </c>
    </row>
    <row r="34" spans="1:16" s="29" customFormat="1" ht="18.2" customHeight="1" x14ac:dyDescent="0.25">
      <c r="A34" s="110">
        <v>2015</v>
      </c>
      <c r="B34" s="88">
        <v>76.8</v>
      </c>
      <c r="C34" s="88">
        <v>77.7</v>
      </c>
      <c r="D34" s="88">
        <v>77.400000000000006</v>
      </c>
      <c r="E34" s="88">
        <v>77.3</v>
      </c>
      <c r="F34" s="88">
        <v>77.599999999999994</v>
      </c>
      <c r="G34" s="88">
        <v>77.599999999999994</v>
      </c>
      <c r="H34" s="88">
        <v>77.3</v>
      </c>
      <c r="I34" s="88">
        <v>77.5</v>
      </c>
      <c r="J34" s="88">
        <v>77.8</v>
      </c>
      <c r="K34" s="88">
        <v>77.900000000000006</v>
      </c>
      <c r="L34" s="88">
        <v>78.400000000000006</v>
      </c>
      <c r="M34" s="88">
        <v>77.2</v>
      </c>
      <c r="N34" s="74"/>
      <c r="O34" s="46">
        <f t="shared" si="0"/>
        <v>77.541666666666657</v>
      </c>
      <c r="P34" s="32">
        <f t="shared" si="1"/>
        <v>76.899999999999991</v>
      </c>
    </row>
    <row r="35" spans="1:16" s="29" customFormat="1" ht="18.2" customHeight="1" x14ac:dyDescent="0.25">
      <c r="A35" s="110">
        <v>2016</v>
      </c>
      <c r="B35" s="88">
        <v>76.3</v>
      </c>
      <c r="C35" s="88">
        <v>76</v>
      </c>
      <c r="D35" s="88">
        <v>76</v>
      </c>
      <c r="E35" s="88">
        <v>76.400000000000006</v>
      </c>
      <c r="F35" s="88">
        <v>76.2</v>
      </c>
      <c r="G35" s="88">
        <v>76.3</v>
      </c>
      <c r="H35" s="88">
        <v>76.599999999999994</v>
      </c>
      <c r="I35" s="88">
        <v>76.5</v>
      </c>
      <c r="J35" s="88">
        <v>76.5</v>
      </c>
      <c r="K35" s="88">
        <v>76.400000000000006</v>
      </c>
      <c r="L35" s="88">
        <v>75.400000000000006</v>
      </c>
      <c r="M35" s="88">
        <v>76.099999999999994</v>
      </c>
      <c r="N35" s="74"/>
      <c r="O35" s="46">
        <f t="shared" si="0"/>
        <v>76.225000000000009</v>
      </c>
      <c r="P35" s="32">
        <f t="shared" si="1"/>
        <v>76.941666666666663</v>
      </c>
    </row>
    <row r="36" spans="1:16" s="29" customFormat="1" ht="18.2" customHeight="1" x14ac:dyDescent="0.25">
      <c r="A36" s="110">
        <v>2017</v>
      </c>
      <c r="B36" s="88">
        <v>76.8</v>
      </c>
      <c r="C36" s="88">
        <v>77.099999999999994</v>
      </c>
      <c r="D36" s="88">
        <v>77.400000000000006</v>
      </c>
      <c r="E36" s="88">
        <v>76.900000000000006</v>
      </c>
      <c r="F36" s="88">
        <v>76.8</v>
      </c>
      <c r="G36" s="88">
        <v>77.7</v>
      </c>
      <c r="H36" s="88">
        <v>76.400000000000006</v>
      </c>
      <c r="I36" s="88">
        <v>76.2</v>
      </c>
      <c r="J36" s="88">
        <v>75.099999999999994</v>
      </c>
      <c r="K36" s="88">
        <v>64.2</v>
      </c>
      <c r="L36" s="88">
        <v>67.2</v>
      </c>
      <c r="M36" s="88">
        <v>70.7</v>
      </c>
      <c r="N36" s="74"/>
      <c r="O36" s="46">
        <f t="shared" si="0"/>
        <v>74.375000000000014</v>
      </c>
      <c r="P36" s="32">
        <f t="shared" si="1"/>
        <v>76.683333333333337</v>
      </c>
    </row>
    <row r="37" spans="1:16" s="29" customFormat="1" ht="18.2" customHeight="1" x14ac:dyDescent="0.25">
      <c r="A37" s="110">
        <v>2018</v>
      </c>
      <c r="B37" s="88">
        <v>69.400000000000006</v>
      </c>
      <c r="C37" s="88">
        <v>70.2</v>
      </c>
      <c r="D37" s="88">
        <v>70.7</v>
      </c>
      <c r="E37" s="88">
        <v>70.3</v>
      </c>
      <c r="F37" s="88">
        <v>70.5</v>
      </c>
      <c r="G37" s="88">
        <v>70.400000000000006</v>
      </c>
      <c r="H37" s="88">
        <v>70.5</v>
      </c>
      <c r="I37" s="88">
        <v>71.2</v>
      </c>
      <c r="J37" s="88">
        <v>72</v>
      </c>
      <c r="K37" s="88">
        <v>71.3</v>
      </c>
      <c r="L37" s="88">
        <v>72.099999999999994</v>
      </c>
      <c r="M37" s="88">
        <v>72.5</v>
      </c>
      <c r="N37" s="74"/>
      <c r="O37" s="46">
        <f t="shared" si="0"/>
        <v>70.924999999999997</v>
      </c>
      <c r="P37" s="32">
        <f t="shared" si="1"/>
        <v>70.941666666666663</v>
      </c>
    </row>
    <row r="38" spans="1:16" s="29" customFormat="1" ht="18.2" customHeight="1" x14ac:dyDescent="0.25">
      <c r="A38" s="110">
        <v>2019</v>
      </c>
      <c r="B38" s="88">
        <v>73.099999999999994</v>
      </c>
      <c r="C38" s="88">
        <v>73.7</v>
      </c>
      <c r="D38" s="88">
        <v>73.900000000000006</v>
      </c>
      <c r="E38" s="88">
        <v>75.599999999999994</v>
      </c>
      <c r="F38" s="88">
        <v>75.8</v>
      </c>
      <c r="G38" s="88">
        <v>76.099999999999994</v>
      </c>
      <c r="H38" s="88">
        <v>75.900000000000006</v>
      </c>
      <c r="I38" s="88">
        <v>75.8</v>
      </c>
      <c r="J38" s="88">
        <v>75.8</v>
      </c>
      <c r="K38" s="88">
        <v>76.099999999999994</v>
      </c>
      <c r="L38" s="88">
        <v>76.2</v>
      </c>
      <c r="M38" s="88">
        <v>76.900000000000006</v>
      </c>
      <c r="N38" s="74"/>
      <c r="O38" s="46">
        <f t="shared" si="0"/>
        <v>75.408333333333331</v>
      </c>
      <c r="P38" s="32">
        <f t="shared" si="1"/>
        <v>73.150000000000006</v>
      </c>
    </row>
    <row r="39" spans="1:16" s="29" customFormat="1" ht="18.2" customHeight="1" x14ac:dyDescent="0.25">
      <c r="A39" s="110">
        <v>2020</v>
      </c>
      <c r="B39" s="88">
        <v>76.8</v>
      </c>
      <c r="C39" s="88">
        <v>76.5</v>
      </c>
      <c r="D39" s="88">
        <v>76.400000000000006</v>
      </c>
      <c r="E39" s="88">
        <v>46.6</v>
      </c>
      <c r="F39" s="88">
        <v>49.6</v>
      </c>
      <c r="G39" s="88">
        <v>56.3</v>
      </c>
      <c r="H39" s="88">
        <v>61.5</v>
      </c>
      <c r="I39" s="88">
        <v>60.5</v>
      </c>
      <c r="J39" s="88">
        <v>62.7</v>
      </c>
      <c r="K39" s="88">
        <v>64.2</v>
      </c>
      <c r="L39" s="88">
        <v>64.7</v>
      </c>
      <c r="M39" s="88">
        <v>65.7</v>
      </c>
      <c r="N39" s="74"/>
      <c r="O39" s="46">
        <f t="shared" si="0"/>
        <v>63.45833333333335</v>
      </c>
      <c r="P39" s="32">
        <f t="shared" si="1"/>
        <v>69.908333333333346</v>
      </c>
    </row>
    <row r="40" spans="1:16" s="29" customFormat="1" ht="18.2" customHeight="1" x14ac:dyDescent="0.25">
      <c r="A40" s="110">
        <v>2021</v>
      </c>
      <c r="B40" s="88">
        <v>67.099999999999994</v>
      </c>
      <c r="C40" s="88">
        <v>67.599999999999994</v>
      </c>
      <c r="D40" s="88">
        <v>68.8</v>
      </c>
      <c r="E40" s="88">
        <v>71.5</v>
      </c>
      <c r="F40" s="88">
        <v>70.900000000000006</v>
      </c>
      <c r="G40" s="88">
        <v>71.7</v>
      </c>
      <c r="H40" s="88">
        <v>75.3</v>
      </c>
      <c r="I40" s="88">
        <v>75.900000000000006</v>
      </c>
      <c r="J40" s="88">
        <v>76.7</v>
      </c>
      <c r="K40" s="88">
        <v>77.8</v>
      </c>
      <c r="L40" s="88">
        <v>78.2</v>
      </c>
      <c r="M40" s="88">
        <v>78.599999999999994</v>
      </c>
      <c r="N40" s="74"/>
      <c r="O40" s="46">
        <f t="shared" si="0"/>
        <v>73.341666666666669</v>
      </c>
      <c r="P40" s="32">
        <f t="shared" si="1"/>
        <v>66.408333333333331</v>
      </c>
    </row>
    <row r="41" spans="1:16" s="29" customFormat="1" ht="18.2" customHeight="1" x14ac:dyDescent="0.25">
      <c r="A41" s="110">
        <v>2022</v>
      </c>
      <c r="B41" s="88">
        <v>79.5</v>
      </c>
      <c r="C41" s="88">
        <v>80.2</v>
      </c>
      <c r="D41" s="88">
        <v>80.3</v>
      </c>
      <c r="E41" s="88">
        <v>80.7</v>
      </c>
      <c r="F41" s="88">
        <v>80.8</v>
      </c>
      <c r="G41" s="88">
        <v>81.7</v>
      </c>
      <c r="H41" s="88">
        <v>82.1</v>
      </c>
      <c r="I41" s="88">
        <v>82.3</v>
      </c>
      <c r="J41" s="88">
        <v>82.9</v>
      </c>
      <c r="K41" s="88">
        <v>84</v>
      </c>
      <c r="L41" s="88">
        <v>84.7</v>
      </c>
      <c r="M41" s="88">
        <v>86.3</v>
      </c>
      <c r="N41" s="74"/>
      <c r="O41" s="46">
        <f t="shared" si="0"/>
        <v>82.124999999999986</v>
      </c>
      <c r="P41" s="32">
        <f t="shared" si="1"/>
        <v>78.808333333333337</v>
      </c>
    </row>
    <row r="42" spans="1:16" s="29" customFormat="1" ht="18.2" customHeight="1" x14ac:dyDescent="0.25">
      <c r="A42" s="110">
        <v>2023</v>
      </c>
      <c r="B42" s="88">
        <v>84.6</v>
      </c>
      <c r="C42" s="88">
        <v>85.6</v>
      </c>
      <c r="D42" s="88">
        <v>87.1</v>
      </c>
      <c r="E42" s="88">
        <v>86.4</v>
      </c>
      <c r="F42" s="88">
        <v>86.7</v>
      </c>
      <c r="G42" s="88">
        <v>87.3</v>
      </c>
      <c r="H42" s="88">
        <v>87.3</v>
      </c>
      <c r="I42" s="88">
        <v>88</v>
      </c>
      <c r="J42" s="88">
        <v>88.7</v>
      </c>
      <c r="K42" s="88">
        <v>89.2</v>
      </c>
      <c r="L42" s="88">
        <v>89.4</v>
      </c>
      <c r="M42" s="88">
        <v>90.4</v>
      </c>
      <c r="N42" s="74"/>
      <c r="O42" s="46">
        <f t="shared" si="0"/>
        <v>87.558333333333337</v>
      </c>
      <c r="P42" s="32">
        <f t="shared" si="1"/>
        <v>84.999999999999986</v>
      </c>
    </row>
    <row r="43" spans="1:16" s="29" customFormat="1" ht="18.2" customHeight="1" x14ac:dyDescent="0.25">
      <c r="A43" s="110">
        <v>2024</v>
      </c>
      <c r="B43" s="88">
        <v>89.7</v>
      </c>
      <c r="C43" s="88">
        <v>90.3</v>
      </c>
      <c r="D43" s="88">
        <v>90.8</v>
      </c>
      <c r="E43" s="88">
        <v>90.5</v>
      </c>
      <c r="F43" s="88">
        <v>90.9</v>
      </c>
      <c r="G43" s="88">
        <v>91.1</v>
      </c>
      <c r="H43" s="88">
        <v>91.2</v>
      </c>
      <c r="I43" s="88">
        <v>91.4</v>
      </c>
      <c r="J43" s="88">
        <v>91.8</v>
      </c>
      <c r="K43" s="88">
        <v>91.3</v>
      </c>
      <c r="L43" s="88">
        <v>91.1</v>
      </c>
      <c r="M43" s="88">
        <v>91.7</v>
      </c>
      <c r="N43" s="74"/>
      <c r="O43" s="46">
        <f t="shared" si="0"/>
        <v>90.983333333333334</v>
      </c>
      <c r="P43" s="32">
        <f t="shared" si="1"/>
        <v>89.691666666666663</v>
      </c>
    </row>
    <row r="44" spans="1:16" s="29" customFormat="1" ht="18.2" customHeight="1" x14ac:dyDescent="0.25">
      <c r="A44" s="110">
        <v>2025</v>
      </c>
      <c r="B44" s="88">
        <v>92.5</v>
      </c>
      <c r="C44" s="88">
        <v>92.6</v>
      </c>
      <c r="D44" s="88">
        <v>93</v>
      </c>
      <c r="E44" s="88">
        <v>93.3</v>
      </c>
      <c r="F44" s="88">
        <v>93.4</v>
      </c>
      <c r="G44" s="88">
        <v>93.5</v>
      </c>
      <c r="H44" s="88">
        <v>93.3</v>
      </c>
      <c r="I44" s="88">
        <v>93.7</v>
      </c>
      <c r="J44" s="88">
        <v>93.5</v>
      </c>
      <c r="K44" s="88">
        <v>94.8</v>
      </c>
      <c r="L44" s="88">
        <v>95.1</v>
      </c>
      <c r="M44" s="88">
        <v>95.7</v>
      </c>
      <c r="N44" s="74"/>
      <c r="O44" s="46">
        <v>93.7</v>
      </c>
      <c r="P44" s="32">
        <f t="shared" si="1"/>
        <v>92.233333333333348</v>
      </c>
    </row>
    <row r="45" spans="1:16" ht="15.75" customHeight="1" x14ac:dyDescent="0.25">
      <c r="A45" s="110">
        <v>2026</v>
      </c>
      <c r="B45" s="88">
        <v>96</v>
      </c>
      <c r="C45" s="87">
        <v>97.3</v>
      </c>
      <c r="D45" s="74">
        <v>97.2</v>
      </c>
      <c r="E45" s="21" t="s">
        <v>123</v>
      </c>
      <c r="F45" s="21"/>
      <c r="G45" s="21"/>
      <c r="H45" s="21"/>
      <c r="I45" s="3"/>
      <c r="J45" s="3"/>
      <c r="K45" s="3"/>
      <c r="L45" s="3"/>
      <c r="M45" s="1"/>
      <c r="N45" s="3"/>
      <c r="O45" s="32"/>
      <c r="P45" s="32"/>
    </row>
    <row r="46" spans="1:16" ht="15.75" customHeight="1" x14ac:dyDescent="0.25">
      <c r="A46" s="113" t="s">
        <v>44</v>
      </c>
      <c r="B46" s="21"/>
      <c r="C46" s="21"/>
      <c r="D46" s="21"/>
      <c r="E46" s="21"/>
      <c r="F46" s="21"/>
      <c r="G46" s="21"/>
      <c r="H46" s="21"/>
      <c r="N46" s="3"/>
      <c r="O46" s="3"/>
      <c r="P46" s="3"/>
    </row>
    <row r="47" spans="1:16" ht="15.75" customHeight="1" x14ac:dyDescent="0.25">
      <c r="A47" s="117"/>
      <c r="N47" s="24"/>
      <c r="O47" s="24"/>
      <c r="P47" s="24"/>
    </row>
    <row r="48" spans="1:16" ht="15.75" customHeight="1" x14ac:dyDescent="0.2"/>
    <row r="49" spans="9:13" ht="15.75" customHeight="1" x14ac:dyDescent="0.25">
      <c r="I49" s="3" t="s">
        <v>24</v>
      </c>
      <c r="J49" s="3"/>
      <c r="K49" s="3"/>
      <c r="L49" s="3"/>
      <c r="M49" s="3"/>
    </row>
    <row r="50" spans="9:13" ht="18.2" customHeight="1" x14ac:dyDescent="0.25">
      <c r="I50" s="3"/>
      <c r="J50" s="3" t="s">
        <v>25</v>
      </c>
      <c r="K50" s="24"/>
      <c r="L50" s="24"/>
      <c r="M50" s="24"/>
    </row>
    <row r="51" spans="9:13" ht="15.75" x14ac:dyDescent="0.25">
      <c r="I51" s="24"/>
      <c r="J51" s="25" t="s">
        <v>26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51"/>
  <sheetViews>
    <sheetView tabSelected="1" topLeftCell="A31" zoomScale="160" zoomScaleNormal="160" workbookViewId="0">
      <selection activeCell="E44" sqref="E44"/>
    </sheetView>
  </sheetViews>
  <sheetFormatPr defaultColWidth="9.140625" defaultRowHeight="15" x14ac:dyDescent="0.2"/>
  <cols>
    <col min="1" max="1" width="9.42578125" style="111" customWidth="1"/>
    <col min="2" max="13" width="9.28515625" style="8" customWidth="1"/>
    <col min="14" max="14" width="2.5703125" style="8" customWidth="1"/>
    <col min="15" max="15" width="11.42578125" style="8" customWidth="1"/>
    <col min="16" max="16" width="10.7109375" style="8" customWidth="1"/>
    <col min="17" max="16384" width="9.140625" style="8"/>
  </cols>
  <sheetData>
    <row r="1" spans="1:16" ht="18.2" customHeight="1" x14ac:dyDescent="0.25">
      <c r="A1" s="177" t="s">
        <v>93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18.2" customHeight="1" x14ac:dyDescent="0.25">
      <c r="A2" s="107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3">
      <c r="A4" s="178" t="s">
        <v>51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108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 t="s">
        <v>7</v>
      </c>
      <c r="P7" s="73" t="s">
        <v>7</v>
      </c>
    </row>
    <row r="8" spans="1:16" s="29" customFormat="1" ht="18.2" customHeight="1" x14ac:dyDescent="0.3">
      <c r="A8" s="109" t="s">
        <v>1</v>
      </c>
      <c r="B8" s="98" t="s">
        <v>10</v>
      </c>
      <c r="C8" s="98" t="s">
        <v>66</v>
      </c>
      <c r="D8" s="98" t="s">
        <v>11</v>
      </c>
      <c r="E8" s="98" t="s">
        <v>12</v>
      </c>
      <c r="F8" s="98" t="s">
        <v>17</v>
      </c>
      <c r="G8" s="98" t="s">
        <v>13</v>
      </c>
      <c r="H8" s="98" t="s">
        <v>14</v>
      </c>
      <c r="I8" s="98" t="s">
        <v>15</v>
      </c>
      <c r="J8" s="98" t="s">
        <v>16</v>
      </c>
      <c r="K8" s="98" t="s">
        <v>2</v>
      </c>
      <c r="L8" s="98" t="s">
        <v>3</v>
      </c>
      <c r="M8" s="98" t="s">
        <v>4</v>
      </c>
      <c r="N8" s="72"/>
      <c r="O8" s="73" t="s">
        <v>6</v>
      </c>
      <c r="P8" s="73" t="s">
        <v>5</v>
      </c>
    </row>
    <row r="9" spans="1:16" s="29" customFormat="1" ht="18.2" customHeight="1" x14ac:dyDescent="0.25">
      <c r="A9" s="110">
        <v>1990</v>
      </c>
      <c r="B9" s="88">
        <v>14.5</v>
      </c>
      <c r="C9" s="88">
        <v>14.7</v>
      </c>
      <c r="D9" s="88">
        <v>14.7</v>
      </c>
      <c r="E9" s="88">
        <v>14.4</v>
      </c>
      <c r="F9" s="88">
        <v>14.5</v>
      </c>
      <c r="G9" s="88">
        <v>14.6</v>
      </c>
      <c r="H9" s="88">
        <v>14.7</v>
      </c>
      <c r="I9" s="88">
        <v>14.8</v>
      </c>
      <c r="J9" s="88">
        <v>14.9</v>
      </c>
      <c r="K9" s="88">
        <v>14.9</v>
      </c>
      <c r="L9" s="88">
        <v>14.9</v>
      </c>
      <c r="M9" s="88">
        <v>14.9</v>
      </c>
      <c r="N9" s="74"/>
      <c r="O9" s="46">
        <f>AVERAGE(B9:M9)</f>
        <v>14.708333333333334</v>
      </c>
      <c r="P9" s="76" t="s">
        <v>20</v>
      </c>
    </row>
    <row r="10" spans="1:16" s="29" customFormat="1" ht="18.2" customHeight="1" x14ac:dyDescent="0.25">
      <c r="A10" s="110">
        <v>1991</v>
      </c>
      <c r="B10" s="88">
        <v>14.9</v>
      </c>
      <c r="C10" s="88">
        <v>14.9</v>
      </c>
      <c r="D10" s="88">
        <v>14.8</v>
      </c>
      <c r="E10" s="88">
        <v>15</v>
      </c>
      <c r="F10" s="88">
        <v>15.1</v>
      </c>
      <c r="G10" s="88">
        <v>15.2</v>
      </c>
      <c r="H10" s="88">
        <v>15</v>
      </c>
      <c r="I10" s="88">
        <v>15</v>
      </c>
      <c r="J10" s="88">
        <v>15.2</v>
      </c>
      <c r="K10" s="88">
        <v>15.4</v>
      </c>
      <c r="L10" s="88">
        <v>15.4</v>
      </c>
      <c r="M10" s="88">
        <v>15.3</v>
      </c>
      <c r="N10" s="74"/>
      <c r="O10" s="46">
        <f t="shared" ref="O10:O33" si="0">AVERAGE(B10:M10)</f>
        <v>15.100000000000001</v>
      </c>
      <c r="P10" s="32">
        <f>(AVERAGE(H9:M9)+AVERAGE(B10:G10))/2</f>
        <v>14.916666666666668</v>
      </c>
    </row>
    <row r="11" spans="1:16" s="29" customFormat="1" ht="18.2" customHeight="1" x14ac:dyDescent="0.25">
      <c r="A11" s="110">
        <v>1992</v>
      </c>
      <c r="B11" s="88">
        <v>15.4</v>
      </c>
      <c r="C11" s="88">
        <v>15.3</v>
      </c>
      <c r="D11" s="88">
        <v>15.2</v>
      </c>
      <c r="E11" s="88">
        <v>15.6</v>
      </c>
      <c r="F11" s="88">
        <v>15.6</v>
      </c>
      <c r="G11" s="88">
        <v>15.7</v>
      </c>
      <c r="H11" s="88">
        <v>15.9</v>
      </c>
      <c r="I11" s="88">
        <v>16.100000000000001</v>
      </c>
      <c r="J11" s="88">
        <v>16.2</v>
      </c>
      <c r="K11" s="88">
        <v>15.9</v>
      </c>
      <c r="L11" s="88">
        <v>15.8</v>
      </c>
      <c r="M11" s="88">
        <v>15.9</v>
      </c>
      <c r="N11" s="74"/>
      <c r="O11" s="46">
        <f t="shared" si="0"/>
        <v>15.716666666666669</v>
      </c>
      <c r="P11" s="32">
        <f t="shared" ref="P11:P42" si="1">(AVERAGE(H10:M10)+AVERAGE(B11:G11))/2</f>
        <v>15.341666666666669</v>
      </c>
    </row>
    <row r="12" spans="1:16" s="29" customFormat="1" ht="18.2" customHeight="1" x14ac:dyDescent="0.25">
      <c r="A12" s="110">
        <v>1993</v>
      </c>
      <c r="B12" s="88">
        <v>16</v>
      </c>
      <c r="C12" s="88">
        <v>16</v>
      </c>
      <c r="D12" s="88">
        <v>16.100000000000001</v>
      </c>
      <c r="E12" s="88">
        <v>16.100000000000001</v>
      </c>
      <c r="F12" s="88">
        <v>16.100000000000001</v>
      </c>
      <c r="G12" s="88">
        <v>16.100000000000001</v>
      </c>
      <c r="H12" s="88">
        <v>16.100000000000001</v>
      </c>
      <c r="I12" s="88">
        <v>16.100000000000001</v>
      </c>
      <c r="J12" s="88">
        <v>16.100000000000001</v>
      </c>
      <c r="K12" s="88">
        <v>16</v>
      </c>
      <c r="L12" s="88">
        <v>16</v>
      </c>
      <c r="M12" s="88">
        <v>16.100000000000001</v>
      </c>
      <c r="N12" s="74"/>
      <c r="O12" s="46">
        <f t="shared" si="0"/>
        <v>16.066666666666666</v>
      </c>
      <c r="P12" s="32">
        <f t="shared" si="1"/>
        <v>16.016666666666666</v>
      </c>
    </row>
    <row r="13" spans="1:16" s="29" customFormat="1" ht="18.2" customHeight="1" x14ac:dyDescent="0.25">
      <c r="A13" s="110">
        <v>1994</v>
      </c>
      <c r="B13" s="88">
        <v>16.5</v>
      </c>
      <c r="C13" s="88">
        <v>16.3</v>
      </c>
      <c r="D13" s="88">
        <v>16.3</v>
      </c>
      <c r="E13" s="88">
        <v>16.2</v>
      </c>
      <c r="F13" s="88">
        <v>16.2</v>
      </c>
      <c r="G13" s="88">
        <v>16.100000000000001</v>
      </c>
      <c r="H13" s="88">
        <v>16.2</v>
      </c>
      <c r="I13" s="88">
        <v>16.2</v>
      </c>
      <c r="J13" s="88">
        <v>16.399999999999999</v>
      </c>
      <c r="K13" s="88">
        <v>16.600000000000001</v>
      </c>
      <c r="L13" s="88">
        <v>16.8</v>
      </c>
      <c r="M13" s="88">
        <v>16.7</v>
      </c>
      <c r="N13" s="74"/>
      <c r="O13" s="46">
        <f t="shared" si="0"/>
        <v>16.375</v>
      </c>
      <c r="P13" s="32">
        <f t="shared" si="1"/>
        <v>16.166666666666664</v>
      </c>
    </row>
    <row r="14" spans="1:16" s="29" customFormat="1" ht="18.2" customHeight="1" x14ac:dyDescent="0.25">
      <c r="A14" s="110">
        <v>1995</v>
      </c>
      <c r="B14" s="88">
        <v>17.5</v>
      </c>
      <c r="C14" s="88">
        <v>17.3</v>
      </c>
      <c r="D14" s="88">
        <v>17.2</v>
      </c>
      <c r="E14" s="88">
        <v>17.2</v>
      </c>
      <c r="F14" s="88">
        <v>17.2</v>
      </c>
      <c r="G14" s="88">
        <v>17.2</v>
      </c>
      <c r="H14" s="88">
        <v>17.2</v>
      </c>
      <c r="I14" s="88">
        <v>17.2</v>
      </c>
      <c r="J14" s="88">
        <v>17.2</v>
      </c>
      <c r="K14" s="88">
        <v>19.399999999999999</v>
      </c>
      <c r="L14" s="88">
        <v>19.5</v>
      </c>
      <c r="M14" s="88">
        <v>19.5</v>
      </c>
      <c r="N14" s="74"/>
      <c r="O14" s="46">
        <f t="shared" si="0"/>
        <v>17.8</v>
      </c>
      <c r="P14" s="32">
        <f t="shared" si="1"/>
        <v>16.875</v>
      </c>
    </row>
    <row r="15" spans="1:16" s="29" customFormat="1" ht="18.2" customHeight="1" x14ac:dyDescent="0.25">
      <c r="A15" s="110">
        <v>1996</v>
      </c>
      <c r="B15" s="88">
        <v>19.3</v>
      </c>
      <c r="C15" s="88">
        <v>19.3</v>
      </c>
      <c r="D15" s="88">
        <v>19.3</v>
      </c>
      <c r="E15" s="88">
        <v>18</v>
      </c>
      <c r="F15" s="88">
        <v>18.100000000000001</v>
      </c>
      <c r="G15" s="88">
        <v>18.2</v>
      </c>
      <c r="H15" s="88">
        <v>18</v>
      </c>
      <c r="I15" s="88">
        <v>18.3</v>
      </c>
      <c r="J15" s="88">
        <v>18.100000000000001</v>
      </c>
      <c r="K15" s="88">
        <v>18.600000000000001</v>
      </c>
      <c r="L15" s="88">
        <v>18.600000000000001</v>
      </c>
      <c r="M15" s="88">
        <v>18.899999999999999</v>
      </c>
      <c r="N15" s="74"/>
      <c r="O15" s="46">
        <f t="shared" si="0"/>
        <v>18.558333333333334</v>
      </c>
      <c r="P15" s="32">
        <f t="shared" si="1"/>
        <v>18.516666666666666</v>
      </c>
    </row>
    <row r="16" spans="1:16" s="29" customFormat="1" ht="18.2" customHeight="1" x14ac:dyDescent="0.25">
      <c r="A16" s="110">
        <v>1997</v>
      </c>
      <c r="B16" s="88">
        <v>18.600000000000001</v>
      </c>
      <c r="C16" s="88">
        <v>18.600000000000001</v>
      </c>
      <c r="D16" s="88">
        <v>18.8</v>
      </c>
      <c r="E16" s="88">
        <v>18.8</v>
      </c>
      <c r="F16" s="88">
        <v>18.7</v>
      </c>
      <c r="G16" s="88">
        <v>18.899999999999999</v>
      </c>
      <c r="H16" s="88">
        <v>18.899999999999999</v>
      </c>
      <c r="I16" s="88">
        <v>18.899999999999999</v>
      </c>
      <c r="J16" s="88">
        <v>18.899999999999999</v>
      </c>
      <c r="K16" s="88">
        <v>19.100000000000001</v>
      </c>
      <c r="L16" s="88">
        <v>19.100000000000001</v>
      </c>
      <c r="M16" s="88">
        <v>19.2</v>
      </c>
      <c r="N16" s="74"/>
      <c r="O16" s="46">
        <f t="shared" si="0"/>
        <v>18.875</v>
      </c>
      <c r="P16" s="32">
        <f t="shared" si="1"/>
        <v>18.575000000000003</v>
      </c>
    </row>
    <row r="17" spans="1:16" s="29" customFormat="1" ht="18.2" customHeight="1" x14ac:dyDescent="0.25">
      <c r="A17" s="110">
        <v>1998</v>
      </c>
      <c r="B17" s="88">
        <v>19.8</v>
      </c>
      <c r="C17" s="88">
        <v>19.600000000000001</v>
      </c>
      <c r="D17" s="88">
        <v>19.600000000000001</v>
      </c>
      <c r="E17" s="88">
        <v>19.399999999999999</v>
      </c>
      <c r="F17" s="88">
        <v>19.5</v>
      </c>
      <c r="G17" s="88">
        <v>19.399999999999999</v>
      </c>
      <c r="H17" s="88">
        <v>19.7</v>
      </c>
      <c r="I17" s="88">
        <v>19.7</v>
      </c>
      <c r="J17" s="88">
        <v>19.7</v>
      </c>
      <c r="K17" s="88">
        <v>19.399999999999999</v>
      </c>
      <c r="L17" s="88">
        <v>19.5</v>
      </c>
      <c r="M17" s="88">
        <v>19.5</v>
      </c>
      <c r="N17" s="74"/>
      <c r="O17" s="46">
        <f t="shared" si="0"/>
        <v>19.566666666666666</v>
      </c>
      <c r="P17" s="32">
        <f t="shared" si="1"/>
        <v>19.283333333333335</v>
      </c>
    </row>
    <row r="18" spans="1:16" s="29" customFormat="1" ht="18.2" customHeight="1" x14ac:dyDescent="0.25">
      <c r="A18" s="110">
        <v>1999</v>
      </c>
      <c r="B18" s="88">
        <v>19.600000000000001</v>
      </c>
      <c r="C18" s="88">
        <v>19.600000000000001</v>
      </c>
      <c r="D18" s="88">
        <v>19.7</v>
      </c>
      <c r="E18" s="88">
        <v>19.899999999999999</v>
      </c>
      <c r="F18" s="88">
        <v>20.100000000000001</v>
      </c>
      <c r="G18" s="88">
        <v>20</v>
      </c>
      <c r="H18" s="88">
        <v>20</v>
      </c>
      <c r="I18" s="88">
        <v>19.899999999999999</v>
      </c>
      <c r="J18" s="88">
        <v>20</v>
      </c>
      <c r="K18" s="88">
        <v>19.899999999999999</v>
      </c>
      <c r="L18" s="88">
        <v>19.899999999999999</v>
      </c>
      <c r="M18" s="88">
        <v>19.8</v>
      </c>
      <c r="N18" s="74"/>
      <c r="O18" s="46">
        <f t="shared" si="0"/>
        <v>19.866666666666671</v>
      </c>
      <c r="P18" s="32">
        <f t="shared" si="1"/>
        <v>19.7</v>
      </c>
    </row>
    <row r="19" spans="1:16" s="29" customFormat="1" ht="18.2" customHeight="1" x14ac:dyDescent="0.25">
      <c r="A19" s="110">
        <v>2000</v>
      </c>
      <c r="B19" s="88">
        <v>19.600000000000001</v>
      </c>
      <c r="C19" s="88">
        <v>19.399999999999999</v>
      </c>
      <c r="D19" s="88">
        <v>19.7</v>
      </c>
      <c r="E19" s="88">
        <v>19.899999999999999</v>
      </c>
      <c r="F19" s="88">
        <v>19.8</v>
      </c>
      <c r="G19" s="88">
        <v>19.8</v>
      </c>
      <c r="H19" s="88">
        <v>19.600000000000001</v>
      </c>
      <c r="I19" s="88">
        <v>19.7</v>
      </c>
      <c r="J19" s="88">
        <v>19.7</v>
      </c>
      <c r="K19" s="88">
        <v>20.100000000000001</v>
      </c>
      <c r="L19" s="88">
        <v>20</v>
      </c>
      <c r="M19" s="88">
        <v>20.100000000000001</v>
      </c>
      <c r="N19" s="74"/>
      <c r="O19" s="46">
        <f t="shared" si="0"/>
        <v>19.783333333333328</v>
      </c>
      <c r="P19" s="32">
        <f t="shared" si="1"/>
        <v>19.80833333333333</v>
      </c>
    </row>
    <row r="20" spans="1:16" s="29" customFormat="1" ht="18.2" customHeight="1" x14ac:dyDescent="0.25">
      <c r="A20" s="110">
        <v>2001</v>
      </c>
      <c r="B20" s="88">
        <v>20.100000000000001</v>
      </c>
      <c r="C20" s="88">
        <v>20.2</v>
      </c>
      <c r="D20" s="88">
        <v>20.100000000000001</v>
      </c>
      <c r="E20" s="88">
        <v>19.7</v>
      </c>
      <c r="F20" s="88">
        <v>19.600000000000001</v>
      </c>
      <c r="G20" s="88">
        <v>19.7</v>
      </c>
      <c r="H20" s="88">
        <v>20</v>
      </c>
      <c r="I20" s="88">
        <v>19.7</v>
      </c>
      <c r="J20" s="88">
        <v>19.399999999999999</v>
      </c>
      <c r="K20" s="88">
        <v>19.100000000000001</v>
      </c>
      <c r="L20" s="88">
        <v>19.2</v>
      </c>
      <c r="M20" s="88">
        <v>19</v>
      </c>
      <c r="N20" s="75"/>
      <c r="O20" s="46">
        <f t="shared" si="0"/>
        <v>19.649999999999995</v>
      </c>
      <c r="P20" s="32">
        <f t="shared" si="1"/>
        <v>19.883333333333333</v>
      </c>
    </row>
    <row r="21" spans="1:16" s="29" customFormat="1" ht="18.2" customHeight="1" x14ac:dyDescent="0.25">
      <c r="A21" s="110">
        <v>2002</v>
      </c>
      <c r="B21" s="88">
        <v>20.9</v>
      </c>
      <c r="C21" s="88">
        <v>20.7</v>
      </c>
      <c r="D21" s="88">
        <v>20.5</v>
      </c>
      <c r="E21" s="88">
        <v>21</v>
      </c>
      <c r="F21" s="88">
        <v>20.7</v>
      </c>
      <c r="G21" s="88">
        <v>20.399999999999999</v>
      </c>
      <c r="H21" s="88">
        <v>20.9</v>
      </c>
      <c r="I21" s="88">
        <v>20.7</v>
      </c>
      <c r="J21" s="88">
        <v>20.8</v>
      </c>
      <c r="K21" s="88">
        <v>20.5</v>
      </c>
      <c r="L21" s="88">
        <v>20.399999999999999</v>
      </c>
      <c r="M21" s="88">
        <v>20.3</v>
      </c>
      <c r="N21" s="75"/>
      <c r="O21" s="46">
        <f t="shared" si="0"/>
        <v>20.650000000000002</v>
      </c>
      <c r="P21" s="32">
        <f t="shared" si="1"/>
        <v>20.05</v>
      </c>
    </row>
    <row r="22" spans="1:16" s="29" customFormat="1" ht="18.2" customHeight="1" x14ac:dyDescent="0.25">
      <c r="A22" s="124">
        <v>2003</v>
      </c>
      <c r="B22" s="88">
        <v>23.4</v>
      </c>
      <c r="C22" s="88">
        <v>23.3</v>
      </c>
      <c r="D22" s="88">
        <v>23.3</v>
      </c>
      <c r="E22" s="88">
        <v>23</v>
      </c>
      <c r="F22" s="88">
        <v>23.1</v>
      </c>
      <c r="G22" s="88">
        <v>23.3</v>
      </c>
      <c r="H22" s="88">
        <v>22.9</v>
      </c>
      <c r="I22" s="88">
        <v>22.9</v>
      </c>
      <c r="J22" s="88">
        <v>22.8</v>
      </c>
      <c r="K22" s="88">
        <v>23.3</v>
      </c>
      <c r="L22" s="88">
        <v>23.3</v>
      </c>
      <c r="M22" s="88">
        <v>23</v>
      </c>
      <c r="N22" s="75"/>
      <c r="O22" s="46">
        <f t="shared" si="0"/>
        <v>23.133333333333336</v>
      </c>
      <c r="P22" s="32">
        <f t="shared" si="1"/>
        <v>21.916666666666664</v>
      </c>
    </row>
    <row r="23" spans="1:16" s="29" customFormat="1" ht="18.2" customHeight="1" x14ac:dyDescent="0.25">
      <c r="A23" s="124">
        <v>2004</v>
      </c>
      <c r="B23" s="88">
        <v>24.1</v>
      </c>
      <c r="C23" s="88">
        <v>24.3</v>
      </c>
      <c r="D23" s="88">
        <v>24.4</v>
      </c>
      <c r="E23" s="88">
        <v>24.5</v>
      </c>
      <c r="F23" s="88">
        <v>24.5</v>
      </c>
      <c r="G23" s="88">
        <v>24.5</v>
      </c>
      <c r="H23" s="88">
        <v>24.7</v>
      </c>
      <c r="I23" s="88">
        <v>24.8</v>
      </c>
      <c r="J23" s="88">
        <v>24.8</v>
      </c>
      <c r="K23" s="88">
        <v>24.8</v>
      </c>
      <c r="L23" s="88">
        <v>24.7</v>
      </c>
      <c r="M23" s="88">
        <v>24.9</v>
      </c>
      <c r="N23" s="77"/>
      <c r="O23" s="46">
        <f t="shared" si="0"/>
        <v>24.583333333333332</v>
      </c>
      <c r="P23" s="32">
        <f t="shared" si="1"/>
        <v>23.708333333333336</v>
      </c>
    </row>
    <row r="24" spans="1:16" s="29" customFormat="1" ht="18.2" customHeight="1" x14ac:dyDescent="0.25">
      <c r="A24" s="124">
        <v>2005</v>
      </c>
      <c r="B24" s="88">
        <v>24.7</v>
      </c>
      <c r="C24" s="88">
        <v>24.7</v>
      </c>
      <c r="D24" s="88">
        <v>24.8</v>
      </c>
      <c r="E24" s="88">
        <v>24.9</v>
      </c>
      <c r="F24" s="88">
        <v>24.7</v>
      </c>
      <c r="G24" s="88">
        <v>24.8</v>
      </c>
      <c r="H24" s="88">
        <v>24.8</v>
      </c>
      <c r="I24" s="88">
        <v>24.7</v>
      </c>
      <c r="J24" s="88">
        <v>24.6</v>
      </c>
      <c r="K24" s="88">
        <v>24.8</v>
      </c>
      <c r="L24" s="88">
        <v>24.7</v>
      </c>
      <c r="M24" s="88">
        <v>24.8</v>
      </c>
      <c r="N24" s="77"/>
      <c r="O24" s="46">
        <f t="shared" si="0"/>
        <v>24.75</v>
      </c>
      <c r="P24" s="32">
        <f t="shared" si="1"/>
        <v>24.774999999999999</v>
      </c>
    </row>
    <row r="25" spans="1:16" s="29" customFormat="1" ht="18.2" customHeight="1" x14ac:dyDescent="0.25">
      <c r="A25" s="124">
        <v>2006</v>
      </c>
      <c r="B25" s="88">
        <v>24.8</v>
      </c>
      <c r="C25" s="88">
        <v>24.6</v>
      </c>
      <c r="D25" s="88">
        <v>24.6</v>
      </c>
      <c r="E25" s="88">
        <v>22</v>
      </c>
      <c r="F25" s="88">
        <v>22</v>
      </c>
      <c r="G25" s="88">
        <v>21.9</v>
      </c>
      <c r="H25" s="88">
        <v>21.7</v>
      </c>
      <c r="I25" s="88">
        <v>21.5</v>
      </c>
      <c r="J25" s="88">
        <v>21.9</v>
      </c>
      <c r="K25" s="88">
        <v>21.8</v>
      </c>
      <c r="L25" s="88">
        <v>21.8</v>
      </c>
      <c r="M25" s="88">
        <v>21.8</v>
      </c>
      <c r="N25" s="78"/>
      <c r="O25" s="46">
        <f t="shared" si="0"/>
        <v>22.533333333333335</v>
      </c>
      <c r="P25" s="32">
        <f t="shared" si="1"/>
        <v>24.024999999999999</v>
      </c>
    </row>
    <row r="26" spans="1:16" s="29" customFormat="1" ht="18.2" customHeight="1" x14ac:dyDescent="0.25">
      <c r="A26" s="124">
        <v>2007</v>
      </c>
      <c r="B26" s="88">
        <v>22.3</v>
      </c>
      <c r="C26" s="88">
        <v>22.1</v>
      </c>
      <c r="D26" s="88">
        <v>22.4</v>
      </c>
      <c r="E26" s="88">
        <v>21.7</v>
      </c>
      <c r="F26" s="88">
        <v>21.8</v>
      </c>
      <c r="G26" s="88">
        <v>21.9</v>
      </c>
      <c r="H26" s="88">
        <v>21.8</v>
      </c>
      <c r="I26" s="88">
        <v>21.7</v>
      </c>
      <c r="J26" s="88">
        <v>21.7</v>
      </c>
      <c r="K26" s="88">
        <v>21.6</v>
      </c>
      <c r="L26" s="88">
        <v>21.4</v>
      </c>
      <c r="M26" s="88">
        <v>21.5</v>
      </c>
      <c r="N26" s="78"/>
      <c r="O26" s="46">
        <f t="shared" si="0"/>
        <v>21.824999999999999</v>
      </c>
      <c r="P26" s="32">
        <f t="shared" si="1"/>
        <v>21.891666666666666</v>
      </c>
    </row>
    <row r="27" spans="1:16" s="29" customFormat="1" ht="18.2" customHeight="1" x14ac:dyDescent="0.25">
      <c r="A27" s="110">
        <v>2008</v>
      </c>
      <c r="B27" s="88">
        <v>21</v>
      </c>
      <c r="C27" s="88">
        <v>20.9</v>
      </c>
      <c r="D27" s="88">
        <v>20.9</v>
      </c>
      <c r="E27" s="88">
        <v>20.8</v>
      </c>
      <c r="F27" s="88">
        <v>20.8</v>
      </c>
      <c r="G27" s="88">
        <v>20.6</v>
      </c>
      <c r="H27" s="88">
        <v>21.1</v>
      </c>
      <c r="I27" s="88">
        <v>20.8</v>
      </c>
      <c r="J27" s="88">
        <v>20.8</v>
      </c>
      <c r="K27" s="88">
        <v>20.7</v>
      </c>
      <c r="L27" s="88">
        <v>20.3</v>
      </c>
      <c r="M27" s="88">
        <v>20.7</v>
      </c>
      <c r="N27" s="75"/>
      <c r="O27" s="46">
        <f t="shared" si="0"/>
        <v>20.783333333333335</v>
      </c>
      <c r="P27" s="32">
        <f t="shared" si="1"/>
        <v>21.225000000000001</v>
      </c>
    </row>
    <row r="28" spans="1:16" s="29" customFormat="1" ht="18.2" customHeight="1" x14ac:dyDescent="0.25">
      <c r="A28" s="110">
        <v>2009</v>
      </c>
      <c r="B28" s="88">
        <v>19.8</v>
      </c>
      <c r="C28" s="88">
        <v>19.7</v>
      </c>
      <c r="D28" s="88">
        <v>19.600000000000001</v>
      </c>
      <c r="E28" s="88">
        <v>19.5</v>
      </c>
      <c r="F28" s="88">
        <v>19.399999999999999</v>
      </c>
      <c r="G28" s="88">
        <v>19.100000000000001</v>
      </c>
      <c r="H28" s="88">
        <v>19.2</v>
      </c>
      <c r="I28" s="88">
        <v>19.100000000000001</v>
      </c>
      <c r="J28" s="88">
        <v>18.899999999999999</v>
      </c>
      <c r="K28" s="88">
        <v>18.899999999999999</v>
      </c>
      <c r="L28" s="88">
        <v>18.899999999999999</v>
      </c>
      <c r="M28" s="88">
        <v>18.5</v>
      </c>
      <c r="N28" s="74"/>
      <c r="O28" s="46">
        <f t="shared" si="0"/>
        <v>19.216666666666665</v>
      </c>
      <c r="P28" s="32">
        <f t="shared" si="1"/>
        <v>20.125</v>
      </c>
    </row>
    <row r="29" spans="1:16" s="29" customFormat="1" ht="18.2" customHeight="1" x14ac:dyDescent="0.25">
      <c r="A29" s="110">
        <v>2010</v>
      </c>
      <c r="B29" s="88">
        <v>18.7</v>
      </c>
      <c r="C29" s="88">
        <v>18.7</v>
      </c>
      <c r="D29" s="88">
        <v>18.600000000000001</v>
      </c>
      <c r="E29" s="88">
        <v>18.5</v>
      </c>
      <c r="F29" s="88">
        <v>18.5</v>
      </c>
      <c r="G29" s="88">
        <v>18.399999999999999</v>
      </c>
      <c r="H29" s="88">
        <v>18.3</v>
      </c>
      <c r="I29" s="88">
        <v>18.2</v>
      </c>
      <c r="J29" s="88">
        <v>18.2</v>
      </c>
      <c r="K29" s="88">
        <v>18.100000000000001</v>
      </c>
      <c r="L29" s="88">
        <v>18</v>
      </c>
      <c r="M29" s="88">
        <v>18</v>
      </c>
      <c r="N29" s="74"/>
      <c r="O29" s="46">
        <f t="shared" si="0"/>
        <v>18.349999999999998</v>
      </c>
      <c r="P29" s="32">
        <f t="shared" si="1"/>
        <v>18.741666666666667</v>
      </c>
    </row>
    <row r="30" spans="1:16" s="29" customFormat="1" ht="18.2" customHeight="1" x14ac:dyDescent="0.25">
      <c r="A30" s="110">
        <v>2011</v>
      </c>
      <c r="B30" s="88">
        <v>17.899999999999999</v>
      </c>
      <c r="C30" s="88">
        <v>17.8</v>
      </c>
      <c r="D30" s="88">
        <v>17.8</v>
      </c>
      <c r="E30" s="88">
        <v>17.600000000000001</v>
      </c>
      <c r="F30" s="88">
        <v>17.600000000000001</v>
      </c>
      <c r="G30" s="88">
        <v>17.600000000000001</v>
      </c>
      <c r="H30" s="88">
        <v>17.600000000000001</v>
      </c>
      <c r="I30" s="88">
        <v>17.600000000000001</v>
      </c>
      <c r="J30" s="88">
        <v>17.5</v>
      </c>
      <c r="K30" s="88">
        <v>17.600000000000001</v>
      </c>
      <c r="L30" s="88">
        <v>17.600000000000001</v>
      </c>
      <c r="M30" s="88">
        <v>17.5</v>
      </c>
      <c r="N30" s="74"/>
      <c r="O30" s="46">
        <f t="shared" si="0"/>
        <v>17.641666666666662</v>
      </c>
      <c r="P30" s="32">
        <f t="shared" si="1"/>
        <v>17.925000000000001</v>
      </c>
    </row>
    <row r="31" spans="1:16" s="29" customFormat="1" ht="18.2" customHeight="1" x14ac:dyDescent="0.25">
      <c r="A31" s="110">
        <v>2012</v>
      </c>
      <c r="B31" s="88">
        <v>17.600000000000001</v>
      </c>
      <c r="C31" s="88">
        <v>17.7</v>
      </c>
      <c r="D31" s="88">
        <v>17.7</v>
      </c>
      <c r="E31" s="88">
        <v>17.7</v>
      </c>
      <c r="F31" s="88">
        <v>17.8</v>
      </c>
      <c r="G31" s="88">
        <v>17.8</v>
      </c>
      <c r="H31" s="88">
        <v>17.899999999999999</v>
      </c>
      <c r="I31" s="88">
        <v>17.8</v>
      </c>
      <c r="J31" s="88">
        <v>17.899999999999999</v>
      </c>
      <c r="K31" s="88">
        <v>18</v>
      </c>
      <c r="L31" s="88">
        <v>18</v>
      </c>
      <c r="M31" s="88">
        <v>18.100000000000001</v>
      </c>
      <c r="N31" s="74"/>
      <c r="O31" s="46">
        <f t="shared" si="0"/>
        <v>17.833333333333332</v>
      </c>
      <c r="P31" s="32">
        <f t="shared" si="1"/>
        <v>17.641666666666666</v>
      </c>
    </row>
    <row r="32" spans="1:16" s="29" customFormat="1" ht="18.2" customHeight="1" x14ac:dyDescent="0.25">
      <c r="A32" s="110">
        <v>2013</v>
      </c>
      <c r="B32" s="88">
        <v>17.899999999999999</v>
      </c>
      <c r="C32" s="88">
        <v>18</v>
      </c>
      <c r="D32" s="88">
        <v>18</v>
      </c>
      <c r="E32" s="88">
        <v>17.8</v>
      </c>
      <c r="F32" s="88">
        <v>17.8</v>
      </c>
      <c r="G32" s="88">
        <v>17.899999999999999</v>
      </c>
      <c r="H32" s="88">
        <v>17.8</v>
      </c>
      <c r="I32" s="88">
        <v>17.899999999999999</v>
      </c>
      <c r="J32" s="88">
        <v>18.100000000000001</v>
      </c>
      <c r="K32" s="88">
        <v>18</v>
      </c>
      <c r="L32" s="88">
        <v>18</v>
      </c>
      <c r="M32" s="88">
        <v>17.899999999999999</v>
      </c>
      <c r="N32" s="74"/>
      <c r="O32" s="46">
        <f t="shared" si="0"/>
        <v>17.925000000000001</v>
      </c>
      <c r="P32" s="32">
        <f t="shared" si="1"/>
        <v>17.925000000000001</v>
      </c>
    </row>
    <row r="33" spans="1:16" s="29" customFormat="1" ht="18.2" customHeight="1" x14ac:dyDescent="0.25">
      <c r="A33" s="110">
        <v>2014</v>
      </c>
      <c r="B33" s="88">
        <v>17.7</v>
      </c>
      <c r="C33" s="88">
        <v>17.899999999999999</v>
      </c>
      <c r="D33" s="88">
        <v>17.899999999999999</v>
      </c>
      <c r="E33" s="88">
        <v>18.100000000000001</v>
      </c>
      <c r="F33" s="88">
        <v>18.100000000000001</v>
      </c>
      <c r="G33" s="88">
        <v>18.100000000000001</v>
      </c>
      <c r="H33" s="88">
        <v>17.899999999999999</v>
      </c>
      <c r="I33" s="88">
        <v>17.899999999999999</v>
      </c>
      <c r="J33" s="88">
        <v>17.899999999999999</v>
      </c>
      <c r="K33" s="88">
        <v>18</v>
      </c>
      <c r="L33" s="88">
        <v>17.899999999999999</v>
      </c>
      <c r="M33" s="88">
        <v>17.899999999999999</v>
      </c>
      <c r="N33" s="74"/>
      <c r="O33" s="46">
        <f t="shared" si="0"/>
        <v>17.941666666666666</v>
      </c>
      <c r="P33" s="32">
        <f t="shared" si="1"/>
        <v>17.958333333333336</v>
      </c>
    </row>
    <row r="34" spans="1:16" s="29" customFormat="1" ht="18.2" customHeight="1" x14ac:dyDescent="0.25">
      <c r="A34" s="110">
        <v>2015</v>
      </c>
      <c r="B34" s="88">
        <v>18</v>
      </c>
      <c r="C34" s="88">
        <v>18.100000000000001</v>
      </c>
      <c r="D34" s="88">
        <v>18</v>
      </c>
      <c r="E34" s="88">
        <v>17.600000000000001</v>
      </c>
      <c r="F34" s="88">
        <v>17.600000000000001</v>
      </c>
      <c r="G34" s="88">
        <v>17.5</v>
      </c>
      <c r="H34" s="88">
        <v>17.399999999999999</v>
      </c>
      <c r="I34" s="88">
        <v>17.3</v>
      </c>
      <c r="J34" s="88">
        <v>17.3</v>
      </c>
      <c r="K34" s="88">
        <v>17.3</v>
      </c>
      <c r="L34" s="88">
        <v>17.399999999999999</v>
      </c>
      <c r="M34" s="88">
        <v>17.5</v>
      </c>
      <c r="N34" s="74"/>
      <c r="O34" s="46">
        <f t="shared" ref="O34:O43" si="2">AVERAGE(B34:M34)</f>
        <v>17.583333333333339</v>
      </c>
      <c r="P34" s="32">
        <f t="shared" si="1"/>
        <v>17.858333333333334</v>
      </c>
    </row>
    <row r="35" spans="1:16" s="29" customFormat="1" ht="18.2" customHeight="1" x14ac:dyDescent="0.25">
      <c r="A35" s="110">
        <v>2016</v>
      </c>
      <c r="B35" s="88">
        <v>17.5</v>
      </c>
      <c r="C35" s="88">
        <v>17.5</v>
      </c>
      <c r="D35" s="88">
        <v>17.399999999999999</v>
      </c>
      <c r="E35" s="88">
        <v>17.399999999999999</v>
      </c>
      <c r="F35" s="88">
        <v>17.399999999999999</v>
      </c>
      <c r="G35" s="88">
        <v>17.399999999999999</v>
      </c>
      <c r="H35" s="88">
        <v>17.600000000000001</v>
      </c>
      <c r="I35" s="88">
        <v>17.5</v>
      </c>
      <c r="J35" s="88">
        <v>17.7</v>
      </c>
      <c r="K35" s="88">
        <v>17.7</v>
      </c>
      <c r="L35" s="88">
        <v>17.8</v>
      </c>
      <c r="M35" s="88">
        <v>17.600000000000001</v>
      </c>
      <c r="N35" s="74"/>
      <c r="O35" s="46">
        <f t="shared" si="2"/>
        <v>17.541666666666664</v>
      </c>
      <c r="P35" s="32">
        <f t="shared" si="1"/>
        <v>17.399999999999999</v>
      </c>
    </row>
    <row r="36" spans="1:16" s="29" customFormat="1" ht="18.2" customHeight="1" x14ac:dyDescent="0.25">
      <c r="A36" s="110">
        <v>2017</v>
      </c>
      <c r="B36" s="88">
        <v>17.7</v>
      </c>
      <c r="C36" s="88">
        <v>17.8</v>
      </c>
      <c r="D36" s="88">
        <v>17.899999999999999</v>
      </c>
      <c r="E36" s="88">
        <v>18</v>
      </c>
      <c r="F36" s="88">
        <v>18</v>
      </c>
      <c r="G36" s="88">
        <v>18</v>
      </c>
      <c r="H36" s="88">
        <v>17.8</v>
      </c>
      <c r="I36" s="88">
        <v>17.899999999999999</v>
      </c>
      <c r="J36" s="88">
        <v>17.600000000000001</v>
      </c>
      <c r="K36" s="88">
        <v>16.5</v>
      </c>
      <c r="L36" s="88">
        <v>16.7</v>
      </c>
      <c r="M36" s="88">
        <v>17.2</v>
      </c>
      <c r="N36" s="74"/>
      <c r="O36" s="46">
        <f t="shared" si="2"/>
        <v>17.591666666666665</v>
      </c>
      <c r="P36" s="32">
        <f t="shared" si="1"/>
        <v>17.775000000000002</v>
      </c>
    </row>
    <row r="37" spans="1:16" s="29" customFormat="1" ht="18.2" customHeight="1" x14ac:dyDescent="0.25">
      <c r="A37" s="110">
        <v>2018</v>
      </c>
      <c r="B37" s="88">
        <v>17.100000000000001</v>
      </c>
      <c r="C37" s="88">
        <v>17.100000000000001</v>
      </c>
      <c r="D37" s="88">
        <v>17</v>
      </c>
      <c r="E37" s="88">
        <v>17.100000000000001</v>
      </c>
      <c r="F37" s="88">
        <v>17.100000000000001</v>
      </c>
      <c r="G37" s="88">
        <v>17.100000000000001</v>
      </c>
      <c r="H37" s="88">
        <v>17.3</v>
      </c>
      <c r="I37" s="88">
        <v>17.399999999999999</v>
      </c>
      <c r="J37" s="88">
        <v>17.399999999999999</v>
      </c>
      <c r="K37" s="88">
        <v>17.399999999999999</v>
      </c>
      <c r="L37" s="88">
        <v>17.399999999999999</v>
      </c>
      <c r="M37" s="88">
        <v>17.399999999999999</v>
      </c>
      <c r="N37" s="74"/>
      <c r="O37" s="46">
        <f t="shared" si="2"/>
        <v>17.233333333333334</v>
      </c>
      <c r="P37" s="32">
        <f t="shared" si="1"/>
        <v>17.183333333333334</v>
      </c>
    </row>
    <row r="38" spans="1:16" s="29" customFormat="1" ht="18.2" customHeight="1" x14ac:dyDescent="0.25">
      <c r="A38" s="110">
        <v>2019</v>
      </c>
      <c r="B38" s="88">
        <v>17.899999999999999</v>
      </c>
      <c r="C38" s="88">
        <v>17.899999999999999</v>
      </c>
      <c r="D38" s="88">
        <v>18</v>
      </c>
      <c r="E38" s="88">
        <v>18</v>
      </c>
      <c r="F38" s="88">
        <v>18</v>
      </c>
      <c r="G38" s="88">
        <v>18</v>
      </c>
      <c r="H38" s="88">
        <v>18.100000000000001</v>
      </c>
      <c r="I38" s="88">
        <v>18.100000000000001</v>
      </c>
      <c r="J38" s="88">
        <v>18.2</v>
      </c>
      <c r="K38" s="88">
        <v>18.100000000000001</v>
      </c>
      <c r="L38" s="88">
        <v>18</v>
      </c>
      <c r="M38" s="88">
        <v>18.100000000000001</v>
      </c>
      <c r="N38" s="74"/>
      <c r="O38" s="46">
        <f t="shared" si="2"/>
        <v>18.033333333333331</v>
      </c>
      <c r="P38" s="32">
        <f t="shared" si="1"/>
        <v>17.675000000000001</v>
      </c>
    </row>
    <row r="39" spans="1:16" s="29" customFormat="1" ht="18.2" customHeight="1" x14ac:dyDescent="0.25">
      <c r="A39" s="110">
        <v>2020</v>
      </c>
      <c r="B39" s="88">
        <v>18.100000000000001</v>
      </c>
      <c r="C39" s="88">
        <v>18.100000000000001</v>
      </c>
      <c r="D39" s="88">
        <v>18</v>
      </c>
      <c r="E39" s="88">
        <v>13.6</v>
      </c>
      <c r="F39" s="88">
        <v>14.4</v>
      </c>
      <c r="G39" s="88">
        <v>15.2</v>
      </c>
      <c r="H39" s="88">
        <v>16.3</v>
      </c>
      <c r="I39" s="88">
        <v>16.5</v>
      </c>
      <c r="J39" s="88">
        <v>16.600000000000001</v>
      </c>
      <c r="K39" s="88">
        <v>16.8</v>
      </c>
      <c r="L39" s="88">
        <v>16.8</v>
      </c>
      <c r="M39" s="88">
        <v>16.899999999999999</v>
      </c>
      <c r="N39" s="74"/>
      <c r="O39" s="46">
        <f t="shared" si="2"/>
        <v>16.441666666666666</v>
      </c>
      <c r="P39" s="32">
        <f t="shared" si="1"/>
        <v>17.166666666666664</v>
      </c>
    </row>
    <row r="40" spans="1:16" s="29" customFormat="1" ht="18.2" customHeight="1" x14ac:dyDescent="0.25">
      <c r="A40" s="110">
        <v>2021</v>
      </c>
      <c r="B40" s="88">
        <v>17</v>
      </c>
      <c r="C40" s="88">
        <v>17.100000000000001</v>
      </c>
      <c r="D40" s="88">
        <v>17.2</v>
      </c>
      <c r="E40" s="88">
        <v>17.3</v>
      </c>
      <c r="F40" s="88">
        <v>17.399999999999999</v>
      </c>
      <c r="G40" s="88">
        <v>17.399999999999999</v>
      </c>
      <c r="H40" s="88">
        <v>17.8</v>
      </c>
      <c r="I40" s="88">
        <v>17.7</v>
      </c>
      <c r="J40" s="88">
        <v>18</v>
      </c>
      <c r="K40" s="88">
        <v>18.2</v>
      </c>
      <c r="L40" s="88">
        <v>18.3</v>
      </c>
      <c r="M40" s="88">
        <v>18.399999999999999</v>
      </c>
      <c r="N40" s="74"/>
      <c r="O40" s="46">
        <f t="shared" si="2"/>
        <v>17.650000000000002</v>
      </c>
      <c r="P40" s="32">
        <f t="shared" si="1"/>
        <v>16.94166666666667</v>
      </c>
    </row>
    <row r="41" spans="1:16" s="29" customFormat="1" ht="18.2" customHeight="1" x14ac:dyDescent="0.25">
      <c r="A41" s="110">
        <v>2022</v>
      </c>
      <c r="B41" s="88">
        <v>18.5</v>
      </c>
      <c r="C41" s="88">
        <v>18.600000000000001</v>
      </c>
      <c r="D41" s="88">
        <v>18.7</v>
      </c>
      <c r="E41" s="88">
        <v>18.8</v>
      </c>
      <c r="F41" s="88">
        <v>18.8</v>
      </c>
      <c r="G41" s="88">
        <v>18.899999999999999</v>
      </c>
      <c r="H41" s="88">
        <v>18.8</v>
      </c>
      <c r="I41" s="88">
        <v>18.7</v>
      </c>
      <c r="J41" s="88">
        <v>18.8</v>
      </c>
      <c r="K41" s="88">
        <v>18.8</v>
      </c>
      <c r="L41" s="88">
        <v>18.8</v>
      </c>
      <c r="M41" s="88">
        <v>19.100000000000001</v>
      </c>
      <c r="N41" s="74"/>
      <c r="O41" s="46">
        <f t="shared" si="2"/>
        <v>18.775000000000002</v>
      </c>
      <c r="P41" s="32">
        <f t="shared" si="1"/>
        <v>18.391666666666666</v>
      </c>
    </row>
    <row r="42" spans="1:16" s="29" customFormat="1" ht="18.2" customHeight="1" x14ac:dyDescent="0.25">
      <c r="A42" s="110">
        <v>2023</v>
      </c>
      <c r="B42" s="88">
        <v>18.899999999999999</v>
      </c>
      <c r="C42" s="88">
        <v>18.8</v>
      </c>
      <c r="D42" s="88">
        <v>18.899999999999999</v>
      </c>
      <c r="E42" s="88">
        <v>18.899999999999999</v>
      </c>
      <c r="F42" s="88">
        <v>18.899999999999999</v>
      </c>
      <c r="G42" s="88">
        <v>18.899999999999999</v>
      </c>
      <c r="H42" s="88">
        <v>18.899999999999999</v>
      </c>
      <c r="I42" s="88">
        <v>19.100000000000001</v>
      </c>
      <c r="J42" s="88">
        <v>19.100000000000001</v>
      </c>
      <c r="K42" s="88">
        <v>19</v>
      </c>
      <c r="L42" s="88">
        <v>19.2</v>
      </c>
      <c r="M42" s="88">
        <v>19.100000000000001</v>
      </c>
      <c r="N42" s="74"/>
      <c r="O42" s="46">
        <f t="shared" si="2"/>
        <v>18.974999999999998</v>
      </c>
      <c r="P42" s="32">
        <f t="shared" si="1"/>
        <v>18.858333333333334</v>
      </c>
    </row>
    <row r="43" spans="1:16" s="29" customFormat="1" ht="18.2" customHeight="1" x14ac:dyDescent="0.25">
      <c r="A43" s="110">
        <v>2024</v>
      </c>
      <c r="B43" s="88">
        <v>19.2</v>
      </c>
      <c r="C43" s="88">
        <v>19.100000000000001</v>
      </c>
      <c r="D43" s="88">
        <v>19.2</v>
      </c>
      <c r="E43" s="88">
        <v>19.2</v>
      </c>
      <c r="F43" s="88">
        <v>19.2</v>
      </c>
      <c r="G43" s="88">
        <v>19.3</v>
      </c>
      <c r="H43" s="88">
        <v>19.3</v>
      </c>
      <c r="I43" s="88">
        <v>19.5</v>
      </c>
      <c r="J43" s="88">
        <v>19.5</v>
      </c>
      <c r="K43" s="88">
        <v>19.600000000000001</v>
      </c>
      <c r="L43" s="88">
        <v>19.5</v>
      </c>
      <c r="M43" s="88">
        <v>19.8</v>
      </c>
      <c r="N43" s="74"/>
      <c r="O43" s="46">
        <f t="shared" si="2"/>
        <v>19.366666666666667</v>
      </c>
      <c r="P43" s="32">
        <f>(AVERAGE(H42:M42)+AVERAGE(B43:G43))/2</f>
        <v>19.133333333333333</v>
      </c>
    </row>
    <row r="44" spans="1:16" s="29" customFormat="1" ht="18.2" customHeight="1" x14ac:dyDescent="0.25">
      <c r="A44" s="110">
        <v>2025</v>
      </c>
      <c r="B44" s="88">
        <v>19.8</v>
      </c>
      <c r="C44" s="88">
        <v>19.7</v>
      </c>
      <c r="D44" s="88">
        <v>19.8</v>
      </c>
      <c r="E44" s="88">
        <v>19.5</v>
      </c>
      <c r="F44" s="88">
        <v>19.600000000000001</v>
      </c>
      <c r="G44" s="88">
        <v>19.5</v>
      </c>
      <c r="H44" s="88">
        <v>18.899999999999999</v>
      </c>
      <c r="I44" s="88">
        <v>19.2</v>
      </c>
      <c r="J44" s="88">
        <v>19.100000000000001</v>
      </c>
      <c r="K44" s="88">
        <v>19.100000000000001</v>
      </c>
      <c r="L44" s="88">
        <v>19.2</v>
      </c>
      <c r="M44" s="88">
        <v>18.5</v>
      </c>
      <c r="N44" s="74"/>
      <c r="O44" s="46">
        <v>19.3</v>
      </c>
      <c r="P44" s="32">
        <f>(AVERAGE(H43:M43)+AVERAGE(B44:G44))/2</f>
        <v>19.591666666666669</v>
      </c>
    </row>
    <row r="45" spans="1:16" ht="15.75" customHeight="1" x14ac:dyDescent="0.25">
      <c r="A45" s="110">
        <v>2026</v>
      </c>
      <c r="B45" s="87">
        <v>18.5</v>
      </c>
      <c r="C45" s="87">
        <v>18.600000000000001</v>
      </c>
      <c r="D45" s="74">
        <v>18.5</v>
      </c>
      <c r="E45" s="21" t="s">
        <v>124</v>
      </c>
      <c r="F45" s="21"/>
      <c r="G45" s="21"/>
      <c r="H45" s="21"/>
      <c r="I45" s="3"/>
      <c r="J45" s="3"/>
      <c r="K45" s="3"/>
      <c r="L45" s="3"/>
      <c r="M45" s="1"/>
      <c r="N45" s="3"/>
      <c r="O45" s="32"/>
      <c r="P45" s="32"/>
    </row>
    <row r="46" spans="1:16" ht="15.75" customHeight="1" x14ac:dyDescent="0.25">
      <c r="A46" s="113" t="s">
        <v>44</v>
      </c>
      <c r="B46" s="21"/>
      <c r="C46" s="21"/>
      <c r="D46" s="21"/>
      <c r="E46" s="21"/>
      <c r="F46" s="21"/>
      <c r="G46" s="21"/>
      <c r="H46" s="21"/>
      <c r="N46" s="3"/>
      <c r="O46" s="3"/>
      <c r="P46" s="3"/>
    </row>
    <row r="47" spans="1:16" ht="15.75" customHeight="1" x14ac:dyDescent="0.25">
      <c r="A47" s="117"/>
      <c r="N47" s="24"/>
      <c r="O47" s="24"/>
      <c r="P47" s="24"/>
    </row>
    <row r="48" spans="1:16" ht="15.75" customHeight="1" x14ac:dyDescent="0.2"/>
    <row r="49" spans="9:13" ht="15.75" customHeight="1" x14ac:dyDescent="0.25">
      <c r="I49" s="3" t="s">
        <v>24</v>
      </c>
      <c r="J49" s="3"/>
      <c r="K49" s="3"/>
      <c r="L49" s="3"/>
      <c r="M49" s="3"/>
    </row>
    <row r="50" spans="9:13" ht="18.2" customHeight="1" x14ac:dyDescent="0.25">
      <c r="I50" s="3"/>
      <c r="J50" s="3" t="s">
        <v>25</v>
      </c>
      <c r="K50" s="24"/>
      <c r="L50" s="24"/>
      <c r="M50" s="24"/>
    </row>
    <row r="51" spans="9:13" ht="15.75" x14ac:dyDescent="0.25">
      <c r="I51" s="24"/>
      <c r="J51" s="25" t="s">
        <v>26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51"/>
  <sheetViews>
    <sheetView tabSelected="1" topLeftCell="A37" zoomScale="178" zoomScaleNormal="178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 x14ac:dyDescent="0.2">
      <c r="A1" s="162" t="s">
        <v>59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8.2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2">
      <c r="A4" s="179" t="s">
        <v>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2" customHeight="1" x14ac:dyDescent="0.25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2" customHeight="1" x14ac:dyDescent="0.25">
      <c r="A9" s="81">
        <v>1990</v>
      </c>
      <c r="B9" s="88">
        <v>294.2</v>
      </c>
      <c r="C9" s="88">
        <v>293.3</v>
      </c>
      <c r="D9" s="88">
        <v>294</v>
      </c>
      <c r="E9" s="88">
        <v>293.5</v>
      </c>
      <c r="F9" s="88">
        <v>292.3</v>
      </c>
      <c r="G9" s="88">
        <v>324.3</v>
      </c>
      <c r="H9" s="88">
        <v>307.7</v>
      </c>
      <c r="I9" s="88">
        <v>291.5</v>
      </c>
      <c r="J9" s="88">
        <v>291.10000000000002</v>
      </c>
      <c r="K9" s="88">
        <v>287.7</v>
      </c>
      <c r="L9" s="88">
        <v>287.8</v>
      </c>
      <c r="M9" s="88">
        <v>287.89999999999998</v>
      </c>
      <c r="N9" s="81"/>
      <c r="O9" s="46">
        <f>AVERAGE(B9:M9)</f>
        <v>295.44166666666666</v>
      </c>
      <c r="P9" s="82" t="s">
        <v>20</v>
      </c>
    </row>
    <row r="10" spans="1:16" s="29" customFormat="1" ht="18.2" customHeight="1" x14ac:dyDescent="0.25">
      <c r="A10" s="81">
        <v>1991</v>
      </c>
      <c r="B10" s="88">
        <v>287.39999999999998</v>
      </c>
      <c r="C10" s="88">
        <v>288.2</v>
      </c>
      <c r="D10" s="88">
        <v>287.39999999999998</v>
      </c>
      <c r="E10" s="88">
        <v>288.3</v>
      </c>
      <c r="F10" s="88">
        <v>289.10000000000002</v>
      </c>
      <c r="G10" s="88">
        <v>299.89999999999998</v>
      </c>
      <c r="H10" s="88">
        <v>293.5</v>
      </c>
      <c r="I10" s="88">
        <v>285.3</v>
      </c>
      <c r="J10" s="88">
        <v>290.2</v>
      </c>
      <c r="K10" s="88">
        <v>290.8</v>
      </c>
      <c r="L10" s="88">
        <v>290.60000000000002</v>
      </c>
      <c r="M10" s="88">
        <v>291.8</v>
      </c>
      <c r="N10" s="81"/>
      <c r="O10" s="46">
        <f t="shared" ref="O10:O43" si="0">AVERAGE(B10:M10)</f>
        <v>290.20833333333337</v>
      </c>
      <c r="P10" s="32">
        <f>(AVERAGE(H9:M9)+AVERAGE(B10:G10))/2</f>
        <v>291.16666666666663</v>
      </c>
    </row>
    <row r="11" spans="1:16" s="29" customFormat="1" ht="18.2" customHeight="1" x14ac:dyDescent="0.25">
      <c r="A11" s="81">
        <v>1992</v>
      </c>
      <c r="B11" s="88">
        <v>293.2</v>
      </c>
      <c r="C11" s="88">
        <v>294.7</v>
      </c>
      <c r="D11" s="88">
        <v>295.89999999999998</v>
      </c>
      <c r="E11" s="88">
        <v>295.89999999999998</v>
      </c>
      <c r="F11" s="88">
        <v>296.10000000000002</v>
      </c>
      <c r="G11" s="88">
        <v>297.60000000000002</v>
      </c>
      <c r="H11" s="88">
        <v>296</v>
      </c>
      <c r="I11" s="88">
        <v>286.7</v>
      </c>
      <c r="J11" s="88">
        <v>296.60000000000002</v>
      </c>
      <c r="K11" s="88">
        <v>297.39999999999998</v>
      </c>
      <c r="L11" s="88">
        <v>295.8</v>
      </c>
      <c r="M11" s="88">
        <v>294.89999999999998</v>
      </c>
      <c r="N11" s="81"/>
      <c r="O11" s="46">
        <f t="shared" si="0"/>
        <v>295.06666666666666</v>
      </c>
      <c r="P11" s="32">
        <f t="shared" ref="P11:P44" si="1">(AVERAGE(H10:M10)+AVERAGE(B11:G11))/2</f>
        <v>292.96666666666664</v>
      </c>
    </row>
    <row r="12" spans="1:16" s="29" customFormat="1" ht="18.2" customHeight="1" x14ac:dyDescent="0.25">
      <c r="A12" s="81">
        <v>1993</v>
      </c>
      <c r="B12" s="88">
        <v>292.89999999999998</v>
      </c>
      <c r="C12" s="88">
        <v>292.3</v>
      </c>
      <c r="D12" s="88">
        <v>292.3</v>
      </c>
      <c r="E12" s="88">
        <v>292.39999999999998</v>
      </c>
      <c r="F12" s="88">
        <v>292.3</v>
      </c>
      <c r="G12" s="88">
        <v>275.8</v>
      </c>
      <c r="H12" s="88">
        <v>279.3</v>
      </c>
      <c r="I12" s="88">
        <v>295.2</v>
      </c>
      <c r="J12" s="88">
        <v>285.5</v>
      </c>
      <c r="K12" s="88">
        <v>288.39999999999998</v>
      </c>
      <c r="L12" s="88">
        <v>292</v>
      </c>
      <c r="M12" s="88">
        <v>292.89999999999998</v>
      </c>
      <c r="N12" s="81"/>
      <c r="O12" s="46">
        <f t="shared" si="0"/>
        <v>289.27500000000003</v>
      </c>
      <c r="P12" s="32">
        <f t="shared" si="1"/>
        <v>292.11666666666667</v>
      </c>
    </row>
    <row r="13" spans="1:16" s="29" customFormat="1" ht="18.2" customHeight="1" x14ac:dyDescent="0.25">
      <c r="A13" s="81">
        <v>1994</v>
      </c>
      <c r="B13" s="88">
        <v>295.3</v>
      </c>
      <c r="C13" s="88">
        <v>295.7</v>
      </c>
      <c r="D13" s="88">
        <v>297.2</v>
      </c>
      <c r="E13" s="88">
        <v>299.2</v>
      </c>
      <c r="F13" s="88">
        <v>299.39999999999998</v>
      </c>
      <c r="G13" s="88">
        <v>297.3</v>
      </c>
      <c r="H13" s="88">
        <v>304.60000000000002</v>
      </c>
      <c r="I13" s="88">
        <v>319.3</v>
      </c>
      <c r="J13" s="88">
        <v>299.60000000000002</v>
      </c>
      <c r="K13" s="88">
        <v>299.39999999999998</v>
      </c>
      <c r="L13" s="88">
        <v>299.60000000000002</v>
      </c>
      <c r="M13" s="88">
        <v>301.3</v>
      </c>
      <c r="N13" s="81"/>
      <c r="O13" s="46">
        <f t="shared" si="0"/>
        <v>300.65833333333336</v>
      </c>
      <c r="P13" s="32">
        <f t="shared" si="1"/>
        <v>293.11666666666667</v>
      </c>
    </row>
    <row r="14" spans="1:16" s="29" customFormat="1" ht="18.2" customHeight="1" x14ac:dyDescent="0.25">
      <c r="A14" s="81">
        <v>1995</v>
      </c>
      <c r="B14" s="88">
        <v>302.39999999999998</v>
      </c>
      <c r="C14" s="88">
        <v>303.89999999999998</v>
      </c>
      <c r="D14" s="88">
        <v>305.3</v>
      </c>
      <c r="E14" s="88">
        <v>305.7</v>
      </c>
      <c r="F14" s="88">
        <v>305.10000000000002</v>
      </c>
      <c r="G14" s="88">
        <v>303.89999999999998</v>
      </c>
      <c r="H14" s="88">
        <v>311.10000000000002</v>
      </c>
      <c r="I14" s="88">
        <v>322.7</v>
      </c>
      <c r="J14" s="88">
        <v>296.7</v>
      </c>
      <c r="K14" s="88">
        <v>299.39999999999998</v>
      </c>
      <c r="L14" s="88">
        <v>302.2</v>
      </c>
      <c r="M14" s="88">
        <v>305</v>
      </c>
      <c r="N14" s="83"/>
      <c r="O14" s="46">
        <f t="shared" si="0"/>
        <v>305.2833333333333</v>
      </c>
      <c r="P14" s="32">
        <f t="shared" si="1"/>
        <v>304.17500000000001</v>
      </c>
    </row>
    <row r="15" spans="1:16" s="29" customFormat="1" ht="18.2" customHeight="1" x14ac:dyDescent="0.25">
      <c r="A15" s="81">
        <v>1996</v>
      </c>
      <c r="B15" s="88">
        <v>306.8</v>
      </c>
      <c r="C15" s="88">
        <v>307.7</v>
      </c>
      <c r="D15" s="88">
        <v>308</v>
      </c>
      <c r="E15" s="88">
        <v>309.39999999999998</v>
      </c>
      <c r="F15" s="88">
        <v>308.39999999999998</v>
      </c>
      <c r="G15" s="88">
        <v>305.60000000000002</v>
      </c>
      <c r="H15" s="88">
        <v>376.9</v>
      </c>
      <c r="I15" s="88">
        <v>311.7</v>
      </c>
      <c r="J15" s="88">
        <v>312</v>
      </c>
      <c r="K15" s="88">
        <v>314.5</v>
      </c>
      <c r="L15" s="88">
        <v>314.5</v>
      </c>
      <c r="M15" s="88">
        <v>314</v>
      </c>
      <c r="N15" s="81"/>
      <c r="O15" s="46">
        <f t="shared" si="0"/>
        <v>315.79166666666669</v>
      </c>
      <c r="P15" s="32">
        <f t="shared" si="1"/>
        <v>306.91666666666669</v>
      </c>
    </row>
    <row r="16" spans="1:16" s="29" customFormat="1" ht="18.2" customHeight="1" x14ac:dyDescent="0.25">
      <c r="A16" s="81">
        <v>1997</v>
      </c>
      <c r="B16" s="88">
        <v>312</v>
      </c>
      <c r="C16" s="88">
        <v>311.5</v>
      </c>
      <c r="D16" s="88">
        <v>310</v>
      </c>
      <c r="E16" s="88">
        <v>308.89999999999998</v>
      </c>
      <c r="F16" s="88">
        <v>311.10000000000002</v>
      </c>
      <c r="G16" s="88">
        <v>316.7</v>
      </c>
      <c r="H16" s="88">
        <v>310.60000000000002</v>
      </c>
      <c r="I16" s="88">
        <v>305.7</v>
      </c>
      <c r="J16" s="88">
        <v>307.60000000000002</v>
      </c>
      <c r="K16" s="88">
        <v>307.89999999999998</v>
      </c>
      <c r="L16" s="88">
        <v>308.10000000000002</v>
      </c>
      <c r="M16" s="88">
        <v>308.39999999999998</v>
      </c>
      <c r="N16" s="81"/>
      <c r="O16" s="46">
        <f t="shared" si="0"/>
        <v>309.875</v>
      </c>
      <c r="P16" s="32">
        <f t="shared" si="1"/>
        <v>317.81666666666666</v>
      </c>
    </row>
    <row r="17" spans="1:16" s="29" customFormat="1" ht="18.2" customHeight="1" x14ac:dyDescent="0.25">
      <c r="A17" s="81">
        <v>1998</v>
      </c>
      <c r="B17" s="88">
        <v>308.8</v>
      </c>
      <c r="C17" s="88">
        <v>308.8</v>
      </c>
      <c r="D17" s="88">
        <v>308.5</v>
      </c>
      <c r="E17" s="88">
        <v>307.8</v>
      </c>
      <c r="F17" s="88">
        <v>307.8</v>
      </c>
      <c r="G17" s="88">
        <v>316.10000000000002</v>
      </c>
      <c r="H17" s="88">
        <v>310.3</v>
      </c>
      <c r="I17" s="88">
        <v>300.8</v>
      </c>
      <c r="J17" s="88">
        <v>304.2</v>
      </c>
      <c r="K17" s="88">
        <v>303.89999999999998</v>
      </c>
      <c r="L17" s="88">
        <v>303.10000000000002</v>
      </c>
      <c r="M17" s="88">
        <v>303.39999999999998</v>
      </c>
      <c r="N17" s="81"/>
      <c r="O17" s="46">
        <f t="shared" si="0"/>
        <v>306.95833333333337</v>
      </c>
      <c r="P17" s="32">
        <f t="shared" si="1"/>
        <v>308.8416666666667</v>
      </c>
    </row>
    <row r="18" spans="1:16" s="29" customFormat="1" ht="18.2" customHeight="1" x14ac:dyDescent="0.25">
      <c r="A18" s="81">
        <v>1999</v>
      </c>
      <c r="B18" s="88">
        <v>300.3</v>
      </c>
      <c r="C18" s="88">
        <v>298.3</v>
      </c>
      <c r="D18" s="88">
        <v>300.2</v>
      </c>
      <c r="E18" s="88">
        <v>291.7</v>
      </c>
      <c r="F18" s="88">
        <v>292.5</v>
      </c>
      <c r="G18" s="88">
        <v>307.2</v>
      </c>
      <c r="H18" s="88">
        <v>297.89999999999998</v>
      </c>
      <c r="I18" s="88">
        <v>277.8</v>
      </c>
      <c r="J18" s="88">
        <v>284.39999999999998</v>
      </c>
      <c r="K18" s="88">
        <v>277.89999999999998</v>
      </c>
      <c r="L18" s="88">
        <v>279.3</v>
      </c>
      <c r="M18" s="88">
        <v>279.39999999999998</v>
      </c>
      <c r="N18" s="81"/>
      <c r="O18" s="46">
        <f t="shared" si="0"/>
        <v>290.57500000000005</v>
      </c>
      <c r="P18" s="32">
        <f t="shared" si="1"/>
        <v>301.32499999999999</v>
      </c>
    </row>
    <row r="19" spans="1:16" s="29" customFormat="1" ht="18.2" customHeight="1" x14ac:dyDescent="0.25">
      <c r="A19" s="81">
        <v>2000</v>
      </c>
      <c r="B19" s="88">
        <v>279.10000000000002</v>
      </c>
      <c r="C19" s="88">
        <v>282.89999999999998</v>
      </c>
      <c r="D19" s="88">
        <v>282</v>
      </c>
      <c r="E19" s="88">
        <v>285.7</v>
      </c>
      <c r="F19" s="88">
        <v>286.39999999999998</v>
      </c>
      <c r="G19" s="88">
        <v>324.8</v>
      </c>
      <c r="H19" s="88">
        <v>301.3</v>
      </c>
      <c r="I19" s="88">
        <v>280</v>
      </c>
      <c r="J19" s="88">
        <v>281.8</v>
      </c>
      <c r="K19" s="88">
        <v>281.3</v>
      </c>
      <c r="L19" s="88">
        <v>280.5</v>
      </c>
      <c r="M19" s="88">
        <v>276.2</v>
      </c>
      <c r="N19" s="83"/>
      <c r="O19" s="46">
        <f t="shared" si="0"/>
        <v>286.83333333333331</v>
      </c>
      <c r="P19" s="32">
        <f t="shared" si="1"/>
        <v>286.46666666666664</v>
      </c>
    </row>
    <row r="20" spans="1:16" s="29" customFormat="1" ht="18.2" customHeight="1" x14ac:dyDescent="0.25">
      <c r="A20" s="125">
        <v>2001</v>
      </c>
      <c r="B20" s="88">
        <v>282.7</v>
      </c>
      <c r="C20" s="88">
        <v>283.3</v>
      </c>
      <c r="D20" s="88">
        <v>283.8</v>
      </c>
      <c r="E20" s="88">
        <v>283.5</v>
      </c>
      <c r="F20" s="88">
        <v>281.39999999999998</v>
      </c>
      <c r="G20" s="88">
        <v>282.8</v>
      </c>
      <c r="H20" s="88">
        <v>271.89999999999998</v>
      </c>
      <c r="I20" s="88">
        <v>284.7</v>
      </c>
      <c r="J20" s="88">
        <v>285.60000000000002</v>
      </c>
      <c r="K20" s="88">
        <v>285.8</v>
      </c>
      <c r="L20" s="88">
        <v>285.89999999999998</v>
      </c>
      <c r="M20" s="88">
        <v>288.10000000000002</v>
      </c>
      <c r="N20" s="83"/>
      <c r="O20" s="46">
        <f t="shared" si="0"/>
        <v>283.29166666666663</v>
      </c>
      <c r="P20" s="32">
        <f t="shared" si="1"/>
        <v>283.21666666666664</v>
      </c>
    </row>
    <row r="21" spans="1:16" s="29" customFormat="1" ht="18.2" customHeight="1" x14ac:dyDescent="0.25">
      <c r="A21" s="125">
        <v>2002</v>
      </c>
      <c r="B21" s="88">
        <v>292.2</v>
      </c>
      <c r="C21" s="88">
        <v>294.39999999999998</v>
      </c>
      <c r="D21" s="88">
        <v>294.89999999999998</v>
      </c>
      <c r="E21" s="88">
        <v>297.3</v>
      </c>
      <c r="F21" s="88">
        <v>292.89999999999998</v>
      </c>
      <c r="G21" s="88">
        <v>287.7</v>
      </c>
      <c r="H21" s="88">
        <v>294.89999999999998</v>
      </c>
      <c r="I21" s="88">
        <v>295.60000000000002</v>
      </c>
      <c r="J21" s="88">
        <v>296.60000000000002</v>
      </c>
      <c r="K21" s="88">
        <v>297.89999999999998</v>
      </c>
      <c r="L21" s="88">
        <v>297.39999999999998</v>
      </c>
      <c r="M21" s="88">
        <v>299.5</v>
      </c>
      <c r="N21" s="83"/>
      <c r="O21" s="46">
        <f t="shared" si="0"/>
        <v>295.10833333333329</v>
      </c>
      <c r="P21" s="32">
        <f t="shared" si="1"/>
        <v>288.45</v>
      </c>
    </row>
    <row r="22" spans="1:16" s="29" customFormat="1" ht="18.2" customHeight="1" x14ac:dyDescent="0.25">
      <c r="A22" s="81">
        <v>2003</v>
      </c>
      <c r="B22" s="88">
        <v>296</v>
      </c>
      <c r="C22" s="88">
        <v>300.60000000000002</v>
      </c>
      <c r="D22" s="88">
        <v>299.8</v>
      </c>
      <c r="E22" s="88">
        <v>300.7</v>
      </c>
      <c r="F22" s="88">
        <v>301.60000000000002</v>
      </c>
      <c r="G22" s="88">
        <v>287.8</v>
      </c>
      <c r="H22" s="88">
        <v>303.5</v>
      </c>
      <c r="I22" s="88">
        <v>304</v>
      </c>
      <c r="J22" s="88">
        <v>303.3</v>
      </c>
      <c r="K22" s="88">
        <v>302.2</v>
      </c>
      <c r="L22" s="88">
        <v>302</v>
      </c>
      <c r="M22" s="88">
        <v>303.60000000000002</v>
      </c>
      <c r="N22" s="84"/>
      <c r="O22" s="46">
        <f t="shared" si="0"/>
        <v>300.42500000000001</v>
      </c>
      <c r="P22" s="32">
        <f t="shared" si="1"/>
        <v>297.36666666666667</v>
      </c>
    </row>
    <row r="23" spans="1:16" s="29" customFormat="1" ht="18.2" customHeight="1" x14ac:dyDescent="0.25">
      <c r="A23" s="81">
        <v>2004</v>
      </c>
      <c r="B23" s="88">
        <v>303.60000000000002</v>
      </c>
      <c r="C23" s="88">
        <v>302.10000000000002</v>
      </c>
      <c r="D23" s="88">
        <v>302.5</v>
      </c>
      <c r="E23" s="88">
        <v>302.39999999999998</v>
      </c>
      <c r="F23" s="88">
        <v>303.10000000000002</v>
      </c>
      <c r="G23" s="88">
        <v>303.7</v>
      </c>
      <c r="H23" s="88">
        <v>313.5</v>
      </c>
      <c r="I23" s="88">
        <v>307.89999999999998</v>
      </c>
      <c r="J23" s="88">
        <v>309.3</v>
      </c>
      <c r="K23" s="88">
        <v>312.5</v>
      </c>
      <c r="L23" s="88">
        <v>310.3</v>
      </c>
      <c r="M23" s="88">
        <v>307</v>
      </c>
      <c r="N23" s="85"/>
      <c r="O23" s="46">
        <f t="shared" si="0"/>
        <v>306.49166666666667</v>
      </c>
      <c r="P23" s="32">
        <f t="shared" si="1"/>
        <v>303</v>
      </c>
    </row>
    <row r="24" spans="1:16" s="29" customFormat="1" ht="18.2" customHeight="1" x14ac:dyDescent="0.25">
      <c r="A24" s="81">
        <v>2005</v>
      </c>
      <c r="B24" s="88">
        <v>305.89999999999998</v>
      </c>
      <c r="C24" s="88">
        <v>307.10000000000002</v>
      </c>
      <c r="D24" s="88">
        <v>306.8</v>
      </c>
      <c r="E24" s="88">
        <v>307.89999999999998</v>
      </c>
      <c r="F24" s="88">
        <v>307.3</v>
      </c>
      <c r="G24" s="88">
        <v>304.89999999999998</v>
      </c>
      <c r="H24" s="88">
        <v>302.7</v>
      </c>
      <c r="I24" s="88">
        <v>303</v>
      </c>
      <c r="J24" s="88">
        <v>303.39999999999998</v>
      </c>
      <c r="K24" s="88">
        <v>305</v>
      </c>
      <c r="L24" s="88">
        <v>307.8</v>
      </c>
      <c r="M24" s="88">
        <v>299.10000000000002</v>
      </c>
      <c r="N24" s="85"/>
      <c r="O24" s="46">
        <f t="shared" si="0"/>
        <v>305.07499999999999</v>
      </c>
      <c r="P24" s="32">
        <f t="shared" si="1"/>
        <v>308.36666666666662</v>
      </c>
    </row>
    <row r="25" spans="1:16" s="29" customFormat="1" ht="18.2" customHeight="1" x14ac:dyDescent="0.25">
      <c r="A25" s="81">
        <v>2006</v>
      </c>
      <c r="B25" s="88">
        <v>304.3</v>
      </c>
      <c r="C25" s="88">
        <v>304.2</v>
      </c>
      <c r="D25" s="88">
        <v>304.2</v>
      </c>
      <c r="E25" s="88">
        <v>303</v>
      </c>
      <c r="F25" s="88">
        <v>301.5</v>
      </c>
      <c r="G25" s="88">
        <v>299.8</v>
      </c>
      <c r="H25" s="88">
        <v>302.39999999999998</v>
      </c>
      <c r="I25" s="88">
        <v>299.60000000000002</v>
      </c>
      <c r="J25" s="88">
        <v>299.89999999999998</v>
      </c>
      <c r="K25" s="88">
        <v>299</v>
      </c>
      <c r="L25" s="88">
        <v>301.39999999999998</v>
      </c>
      <c r="M25" s="88">
        <v>292.2</v>
      </c>
      <c r="N25" s="84"/>
      <c r="O25" s="46">
        <f t="shared" si="0"/>
        <v>300.95833333333331</v>
      </c>
      <c r="P25" s="32">
        <f t="shared" si="1"/>
        <v>303.16666666666663</v>
      </c>
    </row>
    <row r="26" spans="1:16" s="29" customFormat="1" ht="18.2" customHeight="1" x14ac:dyDescent="0.25">
      <c r="A26" s="81">
        <v>2007</v>
      </c>
      <c r="B26" s="88">
        <v>299.39999999999998</v>
      </c>
      <c r="C26" s="88">
        <v>299</v>
      </c>
      <c r="D26" s="88">
        <v>299</v>
      </c>
      <c r="E26" s="88">
        <v>298.7</v>
      </c>
      <c r="F26" s="88">
        <v>298.8</v>
      </c>
      <c r="G26" s="88">
        <v>296.89999999999998</v>
      </c>
      <c r="H26" s="88">
        <v>309.7</v>
      </c>
      <c r="I26" s="88">
        <v>297.5</v>
      </c>
      <c r="J26" s="88">
        <v>295.60000000000002</v>
      </c>
      <c r="K26" s="88">
        <v>295.2</v>
      </c>
      <c r="L26" s="88">
        <v>294.3</v>
      </c>
      <c r="M26" s="88">
        <v>295.60000000000002</v>
      </c>
      <c r="N26" s="84"/>
      <c r="O26" s="46">
        <f t="shared" si="0"/>
        <v>298.30833333333328</v>
      </c>
      <c r="P26" s="32">
        <f t="shared" si="1"/>
        <v>298.85833333333335</v>
      </c>
    </row>
    <row r="27" spans="1:16" s="29" customFormat="1" ht="18.2" customHeight="1" x14ac:dyDescent="0.25">
      <c r="A27" s="125">
        <v>2008</v>
      </c>
      <c r="B27" s="88">
        <v>295.39999999999998</v>
      </c>
      <c r="C27" s="88">
        <v>295.7</v>
      </c>
      <c r="D27" s="88">
        <v>295.7</v>
      </c>
      <c r="E27" s="88">
        <v>296.10000000000002</v>
      </c>
      <c r="F27" s="88">
        <v>297.39999999999998</v>
      </c>
      <c r="G27" s="88">
        <v>309.8</v>
      </c>
      <c r="H27" s="88">
        <v>296.3</v>
      </c>
      <c r="I27" s="88">
        <v>299.3</v>
      </c>
      <c r="J27" s="88">
        <v>300.60000000000002</v>
      </c>
      <c r="K27" s="88">
        <v>300.89999999999998</v>
      </c>
      <c r="L27" s="88">
        <v>301.8</v>
      </c>
      <c r="M27" s="88">
        <v>303.5</v>
      </c>
      <c r="N27" s="86"/>
      <c r="O27" s="46">
        <f t="shared" si="0"/>
        <v>299.37500000000006</v>
      </c>
      <c r="P27" s="32">
        <f t="shared" si="1"/>
        <v>298.16666666666669</v>
      </c>
    </row>
    <row r="28" spans="1:16" s="29" customFormat="1" ht="18.2" customHeight="1" x14ac:dyDescent="0.25">
      <c r="A28" s="81">
        <v>2009</v>
      </c>
      <c r="B28" s="88">
        <v>297.3</v>
      </c>
      <c r="C28" s="88">
        <v>298.10000000000002</v>
      </c>
      <c r="D28" s="88">
        <v>298.3</v>
      </c>
      <c r="E28" s="88">
        <v>299.5</v>
      </c>
      <c r="F28" s="88">
        <v>301.7</v>
      </c>
      <c r="G28" s="88">
        <v>300.5</v>
      </c>
      <c r="H28" s="88">
        <v>287.3</v>
      </c>
      <c r="I28" s="88">
        <v>277.7</v>
      </c>
      <c r="J28" s="88">
        <v>276.39999999999998</v>
      </c>
      <c r="K28" s="88">
        <v>276.5</v>
      </c>
      <c r="L28" s="88">
        <v>274.89999999999998</v>
      </c>
      <c r="M28" s="88">
        <v>272.39999999999998</v>
      </c>
      <c r="N28" s="81"/>
      <c r="O28" s="46">
        <f t="shared" si="0"/>
        <v>288.38333333333338</v>
      </c>
      <c r="P28" s="32">
        <f t="shared" si="1"/>
        <v>299.81666666666666</v>
      </c>
    </row>
    <row r="29" spans="1:16" s="29" customFormat="1" ht="18.2" customHeight="1" x14ac:dyDescent="0.25">
      <c r="A29" s="81">
        <v>2010</v>
      </c>
      <c r="B29" s="88">
        <v>273.89999999999998</v>
      </c>
      <c r="C29" s="88">
        <v>274.10000000000002</v>
      </c>
      <c r="D29" s="88">
        <v>282.60000000000002</v>
      </c>
      <c r="E29" s="88">
        <v>272.10000000000002</v>
      </c>
      <c r="F29" s="88">
        <v>275.89999999999998</v>
      </c>
      <c r="G29" s="88">
        <v>269.2</v>
      </c>
      <c r="H29" s="88">
        <v>266.3</v>
      </c>
      <c r="I29" s="88">
        <v>263.60000000000002</v>
      </c>
      <c r="J29" s="88">
        <v>262.10000000000002</v>
      </c>
      <c r="K29" s="88">
        <v>260.3</v>
      </c>
      <c r="L29" s="88">
        <v>257.60000000000002</v>
      </c>
      <c r="M29" s="88">
        <v>259.89999999999998</v>
      </c>
      <c r="N29" s="81"/>
      <c r="O29" s="46">
        <f t="shared" si="0"/>
        <v>268.13333333333333</v>
      </c>
      <c r="P29" s="32">
        <f t="shared" si="1"/>
        <v>276.08333333333337</v>
      </c>
    </row>
    <row r="30" spans="1:16" s="29" customFormat="1" ht="18.2" customHeight="1" x14ac:dyDescent="0.25">
      <c r="A30" s="81">
        <v>2011</v>
      </c>
      <c r="B30" s="88">
        <v>259.5</v>
      </c>
      <c r="C30" s="88">
        <v>258.3</v>
      </c>
      <c r="D30" s="88">
        <v>257.7</v>
      </c>
      <c r="E30" s="88">
        <v>258.8</v>
      </c>
      <c r="F30" s="88">
        <v>258.60000000000002</v>
      </c>
      <c r="G30" s="88">
        <v>262.89999999999998</v>
      </c>
      <c r="H30" s="88">
        <v>262.7</v>
      </c>
      <c r="I30" s="88">
        <v>256.10000000000002</v>
      </c>
      <c r="J30" s="88">
        <v>257</v>
      </c>
      <c r="K30" s="88">
        <v>257.8</v>
      </c>
      <c r="L30" s="88">
        <v>262.2</v>
      </c>
      <c r="M30" s="88">
        <v>259.2</v>
      </c>
      <c r="N30" s="81"/>
      <c r="O30" s="46">
        <f t="shared" si="0"/>
        <v>259.23333333333335</v>
      </c>
      <c r="P30" s="32">
        <f t="shared" si="1"/>
        <v>260.4666666666667</v>
      </c>
    </row>
    <row r="31" spans="1:16" s="29" customFormat="1" ht="18.2" customHeight="1" x14ac:dyDescent="0.25">
      <c r="A31" s="81">
        <v>2012</v>
      </c>
      <c r="B31" s="88">
        <v>259.89999999999998</v>
      </c>
      <c r="C31" s="88">
        <v>258.3</v>
      </c>
      <c r="D31" s="88">
        <v>258</v>
      </c>
      <c r="E31" s="88">
        <v>260.10000000000002</v>
      </c>
      <c r="F31" s="88">
        <v>257.7</v>
      </c>
      <c r="G31" s="88">
        <v>259.10000000000002</v>
      </c>
      <c r="H31" s="88">
        <v>258.5</v>
      </c>
      <c r="I31" s="88">
        <v>256.8</v>
      </c>
      <c r="J31" s="88">
        <v>261.7</v>
      </c>
      <c r="K31" s="88">
        <v>260.5</v>
      </c>
      <c r="L31" s="88">
        <v>260.8</v>
      </c>
      <c r="M31" s="88">
        <v>257.7</v>
      </c>
      <c r="N31" s="81"/>
      <c r="O31" s="46">
        <f t="shared" si="0"/>
        <v>259.0916666666667</v>
      </c>
      <c r="P31" s="32">
        <f t="shared" si="1"/>
        <v>259.00833333333338</v>
      </c>
    </row>
    <row r="32" spans="1:16" s="29" customFormat="1" ht="18.2" customHeight="1" x14ac:dyDescent="0.25">
      <c r="A32" s="81">
        <v>2013</v>
      </c>
      <c r="B32" s="88">
        <v>253.4</v>
      </c>
      <c r="C32" s="88">
        <v>252.2</v>
      </c>
      <c r="D32" s="88">
        <v>250.5</v>
      </c>
      <c r="E32" s="88">
        <v>248.3</v>
      </c>
      <c r="F32" s="88">
        <v>247.5</v>
      </c>
      <c r="G32" s="88">
        <v>245.8</v>
      </c>
      <c r="H32" s="88">
        <v>241.7</v>
      </c>
      <c r="I32" s="88">
        <v>241.7</v>
      </c>
      <c r="J32" s="88">
        <v>240.3</v>
      </c>
      <c r="K32" s="88">
        <v>239.1</v>
      </c>
      <c r="L32" s="88">
        <v>237.7</v>
      </c>
      <c r="M32" s="88">
        <v>237.6</v>
      </c>
      <c r="N32" s="81"/>
      <c r="O32" s="46">
        <f t="shared" si="0"/>
        <v>244.64999999999998</v>
      </c>
      <c r="P32" s="32">
        <f t="shared" si="1"/>
        <v>254.47499999999999</v>
      </c>
    </row>
    <row r="33" spans="1:16" s="29" customFormat="1" ht="18.2" customHeight="1" x14ac:dyDescent="0.25">
      <c r="A33" s="81">
        <v>2014</v>
      </c>
      <c r="B33" s="88">
        <v>235.9</v>
      </c>
      <c r="C33" s="88">
        <v>237</v>
      </c>
      <c r="D33" s="88">
        <v>236.4</v>
      </c>
      <c r="E33" s="88">
        <v>235.8</v>
      </c>
      <c r="F33" s="88">
        <v>235.3</v>
      </c>
      <c r="G33" s="88">
        <v>231.8</v>
      </c>
      <c r="H33" s="88">
        <v>231.1</v>
      </c>
      <c r="I33" s="88">
        <v>233.7</v>
      </c>
      <c r="J33" s="88">
        <v>233.1</v>
      </c>
      <c r="K33" s="88">
        <v>232.7</v>
      </c>
      <c r="L33" s="88">
        <v>234</v>
      </c>
      <c r="M33" s="88">
        <v>231.9</v>
      </c>
      <c r="N33" s="81"/>
      <c r="O33" s="46">
        <f t="shared" si="0"/>
        <v>234.05833333333331</v>
      </c>
      <c r="P33" s="32">
        <f t="shared" si="1"/>
        <v>237.52499999999998</v>
      </c>
    </row>
    <row r="34" spans="1:16" s="29" customFormat="1" ht="18.2" customHeight="1" x14ac:dyDescent="0.25">
      <c r="A34" s="81">
        <v>2015</v>
      </c>
      <c r="B34" s="88">
        <v>233.6</v>
      </c>
      <c r="C34" s="88">
        <v>233.5</v>
      </c>
      <c r="D34" s="88">
        <v>234.3</v>
      </c>
      <c r="E34" s="88">
        <v>233.3</v>
      </c>
      <c r="F34" s="88">
        <v>230.2</v>
      </c>
      <c r="G34" s="88">
        <v>228.7</v>
      </c>
      <c r="H34" s="88">
        <v>230.8</v>
      </c>
      <c r="I34" s="88">
        <v>231.9</v>
      </c>
      <c r="J34" s="88">
        <v>230.9</v>
      </c>
      <c r="K34" s="88">
        <v>230.3</v>
      </c>
      <c r="L34" s="88">
        <v>228.7</v>
      </c>
      <c r="M34" s="88">
        <v>228.4</v>
      </c>
      <c r="N34" s="81"/>
      <c r="O34" s="46">
        <f t="shared" si="0"/>
        <v>231.2166666666667</v>
      </c>
      <c r="P34" s="32">
        <f t="shared" si="1"/>
        <v>232.50833333333333</v>
      </c>
    </row>
    <row r="35" spans="1:16" s="29" customFormat="1" ht="18.2" customHeight="1" x14ac:dyDescent="0.25">
      <c r="A35" s="81">
        <v>2016</v>
      </c>
      <c r="B35" s="88">
        <v>228.3</v>
      </c>
      <c r="C35" s="88">
        <v>228.3</v>
      </c>
      <c r="D35" s="88">
        <v>227.7</v>
      </c>
      <c r="E35" s="88">
        <v>227.5</v>
      </c>
      <c r="F35" s="88">
        <v>227.5</v>
      </c>
      <c r="G35" s="88">
        <v>226.3</v>
      </c>
      <c r="H35" s="88">
        <v>228.2</v>
      </c>
      <c r="I35" s="88">
        <v>227.6</v>
      </c>
      <c r="J35" s="88">
        <v>228.7</v>
      </c>
      <c r="K35" s="88">
        <v>228.6</v>
      </c>
      <c r="L35" s="88">
        <v>225.7</v>
      </c>
      <c r="M35" s="88">
        <v>225.4</v>
      </c>
      <c r="N35" s="81"/>
      <c r="O35" s="46">
        <f t="shared" si="0"/>
        <v>227.48333333333332</v>
      </c>
      <c r="P35" s="32">
        <f t="shared" si="1"/>
        <v>228.88333333333335</v>
      </c>
    </row>
    <row r="36" spans="1:16" s="29" customFormat="1" ht="18.2" customHeight="1" x14ac:dyDescent="0.25">
      <c r="A36" s="81">
        <v>2017</v>
      </c>
      <c r="B36" s="88">
        <v>222.1</v>
      </c>
      <c r="C36" s="88">
        <v>221</v>
      </c>
      <c r="D36" s="88">
        <v>220.2</v>
      </c>
      <c r="E36" s="88">
        <v>221.2</v>
      </c>
      <c r="F36" s="88">
        <v>220.7</v>
      </c>
      <c r="G36" s="88">
        <v>217.8</v>
      </c>
      <c r="H36" s="88">
        <v>213.5</v>
      </c>
      <c r="I36" s="88">
        <v>214.6</v>
      </c>
      <c r="J36" s="88">
        <v>213.7</v>
      </c>
      <c r="K36" s="88">
        <v>212.8</v>
      </c>
      <c r="L36" s="88">
        <v>214.8</v>
      </c>
      <c r="M36" s="88">
        <v>214.8</v>
      </c>
      <c r="N36" s="81"/>
      <c r="O36" s="46">
        <f t="shared" si="0"/>
        <v>217.26666666666668</v>
      </c>
      <c r="P36" s="32">
        <f t="shared" si="1"/>
        <v>223.93333333333334</v>
      </c>
    </row>
    <row r="37" spans="1:16" s="29" customFormat="1" ht="18.2" customHeight="1" x14ac:dyDescent="0.25">
      <c r="A37" s="81">
        <v>2018</v>
      </c>
      <c r="B37" s="88">
        <v>211.6</v>
      </c>
      <c r="C37" s="88">
        <v>209.6</v>
      </c>
      <c r="D37" s="88">
        <v>208.9</v>
      </c>
      <c r="E37" s="88">
        <v>209.6</v>
      </c>
      <c r="F37" s="88">
        <v>209.9</v>
      </c>
      <c r="G37" s="88">
        <v>210.7</v>
      </c>
      <c r="H37" s="88">
        <v>207.4</v>
      </c>
      <c r="I37" s="88">
        <v>206.4</v>
      </c>
      <c r="J37" s="88">
        <v>204.7</v>
      </c>
      <c r="K37" s="88">
        <v>204.2</v>
      </c>
      <c r="L37" s="88">
        <v>203.9</v>
      </c>
      <c r="M37" s="88">
        <v>203.2</v>
      </c>
      <c r="N37" s="81"/>
      <c r="O37" s="46">
        <f t="shared" si="0"/>
        <v>207.50833333333335</v>
      </c>
      <c r="P37" s="32">
        <f t="shared" si="1"/>
        <v>212.04166666666669</v>
      </c>
    </row>
    <row r="38" spans="1:16" s="29" customFormat="1" ht="18.2" customHeight="1" x14ac:dyDescent="0.25">
      <c r="A38" s="81">
        <v>2019</v>
      </c>
      <c r="B38" s="88">
        <v>202.8</v>
      </c>
      <c r="C38" s="88">
        <v>202.2</v>
      </c>
      <c r="D38" s="88">
        <v>201.9</v>
      </c>
      <c r="E38" s="88">
        <v>202.1</v>
      </c>
      <c r="F38" s="88">
        <v>202.3</v>
      </c>
      <c r="G38" s="88">
        <v>206.9</v>
      </c>
      <c r="H38" s="88">
        <v>204.4</v>
      </c>
      <c r="I38" s="88">
        <v>201.4</v>
      </c>
      <c r="J38" s="88">
        <v>203.6</v>
      </c>
      <c r="K38" s="88">
        <v>199.5</v>
      </c>
      <c r="L38" s="88">
        <v>199.4</v>
      </c>
      <c r="M38" s="88">
        <v>197.5</v>
      </c>
      <c r="N38" s="81"/>
      <c r="O38" s="46">
        <f t="shared" si="0"/>
        <v>202</v>
      </c>
      <c r="P38" s="32">
        <f t="shared" si="1"/>
        <v>204</v>
      </c>
    </row>
    <row r="39" spans="1:16" s="29" customFormat="1" ht="18.2" customHeight="1" x14ac:dyDescent="0.25">
      <c r="A39" s="81">
        <v>2020</v>
      </c>
      <c r="B39" s="88">
        <v>198</v>
      </c>
      <c r="C39" s="88">
        <v>198.5</v>
      </c>
      <c r="D39" s="88">
        <v>203</v>
      </c>
      <c r="E39" s="88">
        <v>202.1</v>
      </c>
      <c r="F39" s="88">
        <v>195.3</v>
      </c>
      <c r="G39" s="88">
        <v>197</v>
      </c>
      <c r="H39" s="88">
        <v>193.6</v>
      </c>
      <c r="I39" s="88">
        <v>200.1</v>
      </c>
      <c r="J39" s="88">
        <v>200.4</v>
      </c>
      <c r="K39" s="88">
        <v>195.7</v>
      </c>
      <c r="L39" s="88">
        <v>197</v>
      </c>
      <c r="M39" s="88">
        <v>194.5</v>
      </c>
      <c r="N39" s="81"/>
      <c r="O39" s="46">
        <f t="shared" si="0"/>
        <v>197.93333333333331</v>
      </c>
      <c r="P39" s="32">
        <f t="shared" si="1"/>
        <v>199.97500000000002</v>
      </c>
    </row>
    <row r="40" spans="1:16" s="29" customFormat="1" ht="18.2" customHeight="1" x14ac:dyDescent="0.25">
      <c r="A40" s="81">
        <v>2021</v>
      </c>
      <c r="B40" s="88">
        <v>196</v>
      </c>
      <c r="C40" s="88">
        <v>195.5</v>
      </c>
      <c r="D40" s="88">
        <v>195.5</v>
      </c>
      <c r="E40" s="88">
        <v>195.1</v>
      </c>
      <c r="F40" s="88">
        <v>194.1</v>
      </c>
      <c r="G40" s="88">
        <v>195.6</v>
      </c>
      <c r="H40" s="88">
        <v>197.6</v>
      </c>
      <c r="I40" s="88">
        <v>195.1</v>
      </c>
      <c r="J40" s="88">
        <v>194.7</v>
      </c>
      <c r="K40" s="88">
        <v>195.6</v>
      </c>
      <c r="L40" s="88">
        <v>194.9</v>
      </c>
      <c r="M40" s="88">
        <v>195.5</v>
      </c>
      <c r="N40" s="81"/>
      <c r="O40" s="46">
        <f t="shared" si="0"/>
        <v>195.43333333333331</v>
      </c>
      <c r="P40" s="32">
        <f t="shared" si="1"/>
        <v>196.09166666666664</v>
      </c>
    </row>
    <row r="41" spans="1:16" s="29" customFormat="1" ht="18.2" customHeight="1" x14ac:dyDescent="0.25">
      <c r="A41" s="81">
        <v>2022</v>
      </c>
      <c r="B41" s="88">
        <v>193.1</v>
      </c>
      <c r="C41" s="88">
        <v>193.2</v>
      </c>
      <c r="D41" s="88">
        <v>193.8</v>
      </c>
      <c r="E41" s="88">
        <v>193.2</v>
      </c>
      <c r="F41" s="88">
        <v>193.7</v>
      </c>
      <c r="G41" s="88">
        <v>193.8</v>
      </c>
      <c r="H41" s="88">
        <v>195.1</v>
      </c>
      <c r="I41" s="88">
        <v>196.4</v>
      </c>
      <c r="J41" s="88">
        <v>196.5</v>
      </c>
      <c r="K41" s="88">
        <v>196.9</v>
      </c>
      <c r="L41" s="88">
        <v>197.4</v>
      </c>
      <c r="M41" s="88">
        <v>197.7</v>
      </c>
      <c r="N41" s="81"/>
      <c r="O41" s="46">
        <f t="shared" si="0"/>
        <v>195.06666666666663</v>
      </c>
      <c r="P41" s="32">
        <f t="shared" si="1"/>
        <v>194.51666666666668</v>
      </c>
    </row>
    <row r="42" spans="1:16" s="29" customFormat="1" ht="18.2" customHeight="1" x14ac:dyDescent="0.25">
      <c r="A42" s="81">
        <v>2023</v>
      </c>
      <c r="B42" s="88">
        <v>198.2</v>
      </c>
      <c r="C42" s="88">
        <v>198.2</v>
      </c>
      <c r="D42" s="88">
        <v>197.8</v>
      </c>
      <c r="E42" s="88">
        <v>198.1</v>
      </c>
      <c r="F42" s="88">
        <v>198.2</v>
      </c>
      <c r="G42" s="88">
        <v>195.2</v>
      </c>
      <c r="H42" s="88">
        <v>198.6</v>
      </c>
      <c r="I42" s="88">
        <v>198.6</v>
      </c>
      <c r="J42" s="88">
        <v>200.8</v>
      </c>
      <c r="K42" s="88">
        <v>199.6</v>
      </c>
      <c r="L42" s="88">
        <v>199.9</v>
      </c>
      <c r="M42" s="88">
        <v>200</v>
      </c>
      <c r="N42" s="81"/>
      <c r="O42" s="46">
        <f t="shared" si="0"/>
        <v>198.6</v>
      </c>
      <c r="P42" s="32">
        <f t="shared" si="1"/>
        <v>197.14166666666665</v>
      </c>
    </row>
    <row r="43" spans="1:16" s="29" customFormat="1" ht="18.2" customHeight="1" x14ac:dyDescent="0.25">
      <c r="A43" s="81">
        <v>2024</v>
      </c>
      <c r="B43" s="88">
        <v>200.4</v>
      </c>
      <c r="C43" s="88">
        <v>200.4</v>
      </c>
      <c r="D43" s="88">
        <v>200</v>
      </c>
      <c r="E43" s="88">
        <v>200.2</v>
      </c>
      <c r="F43" s="88">
        <v>200.2</v>
      </c>
      <c r="G43" s="88">
        <v>197.4</v>
      </c>
      <c r="H43" s="88">
        <v>198.9</v>
      </c>
      <c r="I43" s="88">
        <v>199.1</v>
      </c>
      <c r="J43" s="88">
        <v>198.9</v>
      </c>
      <c r="K43" s="88">
        <v>198.5</v>
      </c>
      <c r="L43" s="88">
        <v>197.7</v>
      </c>
      <c r="M43" s="88">
        <v>197.1</v>
      </c>
      <c r="N43" s="81"/>
      <c r="O43" s="46">
        <f t="shared" si="0"/>
        <v>199.06666666666669</v>
      </c>
      <c r="P43" s="32">
        <f t="shared" si="1"/>
        <v>199.67500000000001</v>
      </c>
    </row>
    <row r="44" spans="1:16" s="29" customFormat="1" ht="18.2" customHeight="1" x14ac:dyDescent="0.25">
      <c r="A44" s="81">
        <v>2025</v>
      </c>
      <c r="B44" s="88">
        <v>196.6</v>
      </c>
      <c r="C44" s="88">
        <v>196.4</v>
      </c>
      <c r="D44" s="88">
        <v>196.5</v>
      </c>
      <c r="E44" s="88">
        <v>196.8</v>
      </c>
      <c r="F44" s="88">
        <v>196.9</v>
      </c>
      <c r="G44" s="88">
        <v>197.1</v>
      </c>
      <c r="H44" s="88">
        <v>195.4</v>
      </c>
      <c r="I44" s="88">
        <v>194.6</v>
      </c>
      <c r="J44" s="88">
        <v>193.7</v>
      </c>
      <c r="K44" s="88">
        <v>193</v>
      </c>
      <c r="L44" s="88">
        <v>193</v>
      </c>
      <c r="M44" s="88">
        <v>193.8</v>
      </c>
      <c r="N44" s="81"/>
      <c r="O44" s="46">
        <v>195.3</v>
      </c>
      <c r="P44" s="32">
        <f t="shared" si="1"/>
        <v>197.54166666666666</v>
      </c>
    </row>
    <row r="45" spans="1:16" s="29" customFormat="1" ht="18.2" customHeight="1" x14ac:dyDescent="0.25">
      <c r="A45" s="81">
        <v>2026</v>
      </c>
      <c r="B45" s="86">
        <v>192.5</v>
      </c>
      <c r="C45" s="86">
        <v>192.1</v>
      </c>
      <c r="D45" s="81">
        <v>193.4</v>
      </c>
      <c r="E45" s="87" t="s">
        <v>104</v>
      </c>
      <c r="F45" s="83"/>
      <c r="G45" s="81"/>
      <c r="H45" s="83"/>
      <c r="I45" s="81"/>
      <c r="J45" s="81"/>
      <c r="K45" s="81"/>
      <c r="L45" s="81"/>
      <c r="M45" s="81"/>
      <c r="N45" s="81"/>
      <c r="O45" s="32"/>
      <c r="P45" s="32"/>
    </row>
    <row r="46" spans="1:16" ht="15.75" x14ac:dyDescent="0.25">
      <c r="A46" s="23" t="s">
        <v>9</v>
      </c>
      <c r="B46" s="23"/>
      <c r="C46" s="23"/>
      <c r="D46" s="23"/>
      <c r="E46" s="23"/>
      <c r="F46" s="23"/>
      <c r="G46" s="23"/>
      <c r="H46" s="23"/>
      <c r="N46" s="3"/>
      <c r="O46" s="3"/>
      <c r="P46" s="3"/>
    </row>
    <row r="47" spans="1:16" ht="15.75" x14ac:dyDescent="0.25">
      <c r="A47" s="117"/>
      <c r="B47" s="23"/>
      <c r="C47" s="23"/>
      <c r="D47" s="23"/>
      <c r="E47" s="23"/>
      <c r="F47" s="23"/>
      <c r="G47" s="23"/>
      <c r="H47" s="23"/>
      <c r="N47" s="24"/>
      <c r="O47" s="24"/>
      <c r="P47" s="3"/>
    </row>
    <row r="48" spans="1:16" ht="15.75" x14ac:dyDescent="0.25">
      <c r="A48" s="23"/>
      <c r="B48" s="23"/>
      <c r="C48" s="23"/>
      <c r="D48" s="23"/>
      <c r="E48" s="23"/>
      <c r="F48" s="23"/>
      <c r="G48" s="23"/>
      <c r="H48" s="23"/>
      <c r="P48" s="3"/>
    </row>
    <row r="49" spans="1:16" ht="15.75" x14ac:dyDescent="0.25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3"/>
    </row>
    <row r="50" spans="1:16" ht="15.75" x14ac:dyDescent="0.25">
      <c r="A50" s="22"/>
      <c r="B50" s="22"/>
      <c r="C50" s="22"/>
      <c r="D50" s="22"/>
      <c r="E50" s="22"/>
      <c r="F50" s="22"/>
      <c r="G50" s="22"/>
      <c r="H50" s="22"/>
      <c r="I50" s="3"/>
      <c r="J50" s="3" t="s">
        <v>25</v>
      </c>
      <c r="K50" s="24"/>
      <c r="L50" s="24"/>
      <c r="M50" s="24"/>
      <c r="P50" s="24"/>
    </row>
    <row r="51" spans="1:16" ht="15.75" x14ac:dyDescent="0.25">
      <c r="I51" s="24"/>
      <c r="J51" s="25" t="s">
        <v>26</v>
      </c>
      <c r="K51" s="8"/>
      <c r="L51" s="8"/>
      <c r="M51" s="8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51"/>
  <sheetViews>
    <sheetView tabSelected="1" topLeftCell="A30" zoomScale="136" zoomScaleNormal="136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8.2" customHeight="1" x14ac:dyDescent="0.2">
      <c r="A1" s="162" t="s">
        <v>60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8.2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2">
      <c r="A4" s="179" t="s">
        <v>47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2" customHeight="1" x14ac:dyDescent="0.25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2" customHeight="1" x14ac:dyDescent="0.25">
      <c r="A9" s="81">
        <v>1990</v>
      </c>
      <c r="B9" s="88">
        <v>14.2</v>
      </c>
      <c r="C9" s="88">
        <v>14.2</v>
      </c>
      <c r="D9" s="88">
        <v>14.2</v>
      </c>
      <c r="E9" s="88">
        <v>14.1</v>
      </c>
      <c r="F9" s="88">
        <v>14.1</v>
      </c>
      <c r="G9" s="88">
        <v>14</v>
      </c>
      <c r="H9" s="88">
        <v>13.7</v>
      </c>
      <c r="I9" s="88">
        <v>13.8</v>
      </c>
      <c r="J9" s="88">
        <v>14</v>
      </c>
      <c r="K9" s="88">
        <v>13.5</v>
      </c>
      <c r="L9" s="88">
        <v>13.8</v>
      </c>
      <c r="M9" s="88">
        <v>13.5</v>
      </c>
      <c r="N9" s="81"/>
      <c r="O9" s="46">
        <f>AVERAGE(B9:M9)</f>
        <v>13.925000000000002</v>
      </c>
      <c r="P9" s="82" t="s">
        <v>20</v>
      </c>
    </row>
    <row r="10" spans="1:16" s="29" customFormat="1" ht="18.2" customHeight="1" x14ac:dyDescent="0.25">
      <c r="A10" s="81">
        <v>1991</v>
      </c>
      <c r="B10" s="88">
        <v>13.3</v>
      </c>
      <c r="C10" s="88">
        <v>13.4</v>
      </c>
      <c r="D10" s="88">
        <v>13.5</v>
      </c>
      <c r="E10" s="88">
        <v>13.6</v>
      </c>
      <c r="F10" s="88">
        <v>13.7</v>
      </c>
      <c r="G10" s="88">
        <v>13.8</v>
      </c>
      <c r="H10" s="88">
        <v>13.9</v>
      </c>
      <c r="I10" s="88">
        <v>13.9</v>
      </c>
      <c r="J10" s="88">
        <v>13.9</v>
      </c>
      <c r="K10" s="88">
        <v>14.1</v>
      </c>
      <c r="L10" s="88">
        <v>14</v>
      </c>
      <c r="M10" s="88">
        <v>14</v>
      </c>
      <c r="N10" s="81"/>
      <c r="O10" s="46">
        <f t="shared" ref="O10:O44" si="0">AVERAGE(B10:M10)</f>
        <v>13.758333333333335</v>
      </c>
      <c r="P10" s="32">
        <f>(AVERAGE(H9:M9)+AVERAGE(B10:G10))/2</f>
        <v>13.633333333333333</v>
      </c>
    </row>
    <row r="11" spans="1:16" s="29" customFormat="1" ht="18.2" customHeight="1" x14ac:dyDescent="0.25">
      <c r="A11" s="81">
        <v>1992</v>
      </c>
      <c r="B11" s="88">
        <v>14.3</v>
      </c>
      <c r="C11" s="88">
        <v>14.4</v>
      </c>
      <c r="D11" s="88">
        <v>14.5</v>
      </c>
      <c r="E11" s="88">
        <v>14.4</v>
      </c>
      <c r="F11" s="88">
        <v>14.3</v>
      </c>
      <c r="G11" s="88">
        <v>14.3</v>
      </c>
      <c r="H11" s="88">
        <v>14.3</v>
      </c>
      <c r="I11" s="88">
        <v>14.5</v>
      </c>
      <c r="J11" s="88">
        <v>13.9</v>
      </c>
      <c r="K11" s="88">
        <v>13.8</v>
      </c>
      <c r="L11" s="88">
        <v>13.8</v>
      </c>
      <c r="M11" s="88">
        <v>13.7</v>
      </c>
      <c r="N11" s="81"/>
      <c r="O11" s="46">
        <f t="shared" si="0"/>
        <v>14.183333333333335</v>
      </c>
      <c r="P11" s="32">
        <f t="shared" ref="P11:P33" si="1">(AVERAGE(H10:M10)+AVERAGE(B11:G11))/2</f>
        <v>14.166666666666668</v>
      </c>
    </row>
    <row r="12" spans="1:16" s="29" customFormat="1" ht="18.2" customHeight="1" x14ac:dyDescent="0.25">
      <c r="A12" s="81">
        <v>1993</v>
      </c>
      <c r="B12" s="88">
        <v>13.8</v>
      </c>
      <c r="C12" s="88">
        <v>13.8</v>
      </c>
      <c r="D12" s="88">
        <v>13.9</v>
      </c>
      <c r="E12" s="88">
        <v>14</v>
      </c>
      <c r="F12" s="88">
        <v>14.2</v>
      </c>
      <c r="G12" s="88">
        <v>14.3</v>
      </c>
      <c r="H12" s="88">
        <v>14.3</v>
      </c>
      <c r="I12" s="88">
        <v>14.3</v>
      </c>
      <c r="J12" s="88">
        <v>14.3</v>
      </c>
      <c r="K12" s="88">
        <v>14.3</v>
      </c>
      <c r="L12" s="88">
        <v>14.3</v>
      </c>
      <c r="M12" s="88">
        <v>14.3</v>
      </c>
      <c r="N12" s="81"/>
      <c r="O12" s="46">
        <f t="shared" si="0"/>
        <v>14.15</v>
      </c>
      <c r="P12" s="32">
        <f t="shared" si="1"/>
        <v>14</v>
      </c>
    </row>
    <row r="13" spans="1:16" s="29" customFormat="1" ht="18.2" customHeight="1" x14ac:dyDescent="0.25">
      <c r="A13" s="81">
        <v>1994</v>
      </c>
      <c r="B13" s="88">
        <v>14.3</v>
      </c>
      <c r="C13" s="88">
        <v>14.1</v>
      </c>
      <c r="D13" s="88">
        <v>14.2</v>
      </c>
      <c r="E13" s="88">
        <v>14.4</v>
      </c>
      <c r="F13" s="88">
        <v>14.2</v>
      </c>
      <c r="G13" s="88">
        <v>14.3</v>
      </c>
      <c r="H13" s="88">
        <v>14.4</v>
      </c>
      <c r="I13" s="88">
        <v>14.4</v>
      </c>
      <c r="J13" s="88">
        <v>14.4</v>
      </c>
      <c r="K13" s="88">
        <v>14.3</v>
      </c>
      <c r="L13" s="88">
        <v>14.2</v>
      </c>
      <c r="M13" s="88">
        <v>14.2</v>
      </c>
      <c r="N13" s="81"/>
      <c r="O13" s="46">
        <f t="shared" si="0"/>
        <v>14.283333333333331</v>
      </c>
      <c r="P13" s="32">
        <f t="shared" si="1"/>
        <v>14.274999999999999</v>
      </c>
    </row>
    <row r="14" spans="1:16" s="29" customFormat="1" ht="18.2" customHeight="1" x14ac:dyDescent="0.25">
      <c r="A14" s="81">
        <v>1995</v>
      </c>
      <c r="B14" s="88">
        <v>14.3</v>
      </c>
      <c r="C14" s="88">
        <v>14.3</v>
      </c>
      <c r="D14" s="88">
        <v>14.4</v>
      </c>
      <c r="E14" s="88">
        <v>14.4</v>
      </c>
      <c r="F14" s="88">
        <v>14.1</v>
      </c>
      <c r="G14" s="88">
        <v>14.1</v>
      </c>
      <c r="H14" s="88">
        <v>14.1</v>
      </c>
      <c r="I14" s="88">
        <v>14.1</v>
      </c>
      <c r="J14" s="88">
        <v>13.9</v>
      </c>
      <c r="K14" s="88">
        <v>13.9</v>
      </c>
      <c r="L14" s="88">
        <v>14</v>
      </c>
      <c r="M14" s="88">
        <v>14.2</v>
      </c>
      <c r="N14" s="83"/>
      <c r="O14" s="46">
        <f t="shared" si="0"/>
        <v>14.149999999999999</v>
      </c>
      <c r="P14" s="32">
        <f t="shared" si="1"/>
        <v>14.291666666666668</v>
      </c>
    </row>
    <row r="15" spans="1:16" s="29" customFormat="1" ht="18.2" customHeight="1" x14ac:dyDescent="0.25">
      <c r="A15" s="81">
        <v>1996</v>
      </c>
      <c r="B15" s="88">
        <v>14.3</v>
      </c>
      <c r="C15" s="88">
        <v>14.3</v>
      </c>
      <c r="D15" s="88">
        <v>14.2</v>
      </c>
      <c r="E15" s="88">
        <v>14.2</v>
      </c>
      <c r="F15" s="88">
        <v>14.2</v>
      </c>
      <c r="G15" s="88">
        <v>14.1</v>
      </c>
      <c r="H15" s="88">
        <v>14.2</v>
      </c>
      <c r="I15" s="88">
        <v>14.1</v>
      </c>
      <c r="J15" s="88">
        <v>14.3</v>
      </c>
      <c r="K15" s="88">
        <v>15.2</v>
      </c>
      <c r="L15" s="88">
        <v>15.1</v>
      </c>
      <c r="M15" s="88">
        <v>14.8</v>
      </c>
      <c r="N15" s="81"/>
      <c r="O15" s="46">
        <f t="shared" si="0"/>
        <v>14.416666666666666</v>
      </c>
      <c r="P15" s="32">
        <f t="shared" si="1"/>
        <v>14.125</v>
      </c>
    </row>
    <row r="16" spans="1:16" s="29" customFormat="1" ht="18.2" customHeight="1" x14ac:dyDescent="0.25">
      <c r="A16" s="81">
        <v>1997</v>
      </c>
      <c r="B16" s="88">
        <v>14.4</v>
      </c>
      <c r="C16" s="88">
        <v>14.4</v>
      </c>
      <c r="D16" s="88">
        <v>14.6</v>
      </c>
      <c r="E16" s="88">
        <v>14.5</v>
      </c>
      <c r="F16" s="88">
        <v>14.6</v>
      </c>
      <c r="G16" s="88">
        <v>14.2</v>
      </c>
      <c r="H16" s="88">
        <v>14.6</v>
      </c>
      <c r="I16" s="88">
        <v>14.8</v>
      </c>
      <c r="J16" s="88">
        <v>14.7</v>
      </c>
      <c r="K16" s="88">
        <v>14.7</v>
      </c>
      <c r="L16" s="88">
        <v>14.9</v>
      </c>
      <c r="M16" s="88">
        <v>14.3</v>
      </c>
      <c r="N16" s="81"/>
      <c r="O16" s="46">
        <f t="shared" si="0"/>
        <v>14.558333333333332</v>
      </c>
      <c r="P16" s="32">
        <f t="shared" si="1"/>
        <v>14.533333333333333</v>
      </c>
    </row>
    <row r="17" spans="1:16" s="29" customFormat="1" ht="18.2" customHeight="1" x14ac:dyDescent="0.25">
      <c r="A17" s="81">
        <v>1998</v>
      </c>
      <c r="B17" s="88">
        <v>14</v>
      </c>
      <c r="C17" s="88">
        <v>14.2</v>
      </c>
      <c r="D17" s="88">
        <v>14.4</v>
      </c>
      <c r="E17" s="88">
        <v>14.3</v>
      </c>
      <c r="F17" s="88">
        <v>14.2</v>
      </c>
      <c r="G17" s="88">
        <v>14.3</v>
      </c>
      <c r="H17" s="88">
        <v>15</v>
      </c>
      <c r="I17" s="88">
        <v>15.1</v>
      </c>
      <c r="J17" s="88">
        <v>15.1</v>
      </c>
      <c r="K17" s="88">
        <v>15</v>
      </c>
      <c r="L17" s="88">
        <v>15</v>
      </c>
      <c r="M17" s="88">
        <v>15</v>
      </c>
      <c r="N17" s="81"/>
      <c r="O17" s="46">
        <f t="shared" si="0"/>
        <v>14.633333333333333</v>
      </c>
      <c r="P17" s="32">
        <f t="shared" si="1"/>
        <v>14.45</v>
      </c>
    </row>
    <row r="18" spans="1:16" s="29" customFormat="1" ht="18.2" customHeight="1" x14ac:dyDescent="0.25">
      <c r="A18" s="81">
        <v>1999</v>
      </c>
      <c r="B18" s="88">
        <v>15.7</v>
      </c>
      <c r="C18" s="88">
        <v>15.1</v>
      </c>
      <c r="D18" s="88">
        <v>15.1</v>
      </c>
      <c r="E18" s="88">
        <v>15.1</v>
      </c>
      <c r="F18" s="88">
        <v>15.4</v>
      </c>
      <c r="G18" s="88">
        <v>15.5</v>
      </c>
      <c r="H18" s="88">
        <v>15.7</v>
      </c>
      <c r="I18" s="88">
        <v>15.4</v>
      </c>
      <c r="J18" s="88">
        <v>15.4</v>
      </c>
      <c r="K18" s="88">
        <v>15.3</v>
      </c>
      <c r="L18" s="88">
        <v>15.3</v>
      </c>
      <c r="M18" s="88">
        <v>15.3</v>
      </c>
      <c r="N18" s="81"/>
      <c r="O18" s="46">
        <f t="shared" si="0"/>
        <v>15.358333333333336</v>
      </c>
      <c r="P18" s="32">
        <f t="shared" si="1"/>
        <v>15.175000000000001</v>
      </c>
    </row>
    <row r="19" spans="1:16" s="29" customFormat="1" ht="18.2" customHeight="1" x14ac:dyDescent="0.25">
      <c r="A19" s="81">
        <v>2000</v>
      </c>
      <c r="B19" s="88">
        <v>15.4</v>
      </c>
      <c r="C19" s="88">
        <v>19.100000000000001</v>
      </c>
      <c r="D19" s="88">
        <v>19.600000000000001</v>
      </c>
      <c r="E19" s="88">
        <v>23.9</v>
      </c>
      <c r="F19" s="88">
        <v>24.1</v>
      </c>
      <c r="G19" s="88">
        <v>23.6</v>
      </c>
      <c r="H19" s="88">
        <v>15.6</v>
      </c>
      <c r="I19" s="88">
        <v>15.5</v>
      </c>
      <c r="J19" s="88">
        <v>15.5</v>
      </c>
      <c r="K19" s="88">
        <v>15.5</v>
      </c>
      <c r="L19" s="88">
        <v>15.9</v>
      </c>
      <c r="M19" s="88">
        <v>15.8</v>
      </c>
      <c r="N19" s="83"/>
      <c r="O19" s="46">
        <f t="shared" si="0"/>
        <v>18.291666666666668</v>
      </c>
      <c r="P19" s="32">
        <f t="shared" si="1"/>
        <v>18.174999999999997</v>
      </c>
    </row>
    <row r="20" spans="1:16" s="29" customFormat="1" ht="18.2" customHeight="1" x14ac:dyDescent="0.25">
      <c r="A20" s="125">
        <v>2001</v>
      </c>
      <c r="B20" s="88">
        <v>14.3</v>
      </c>
      <c r="C20" s="88">
        <v>14.3</v>
      </c>
      <c r="D20" s="88">
        <v>14.4</v>
      </c>
      <c r="E20" s="88">
        <v>14.3</v>
      </c>
      <c r="F20" s="88">
        <v>14.5</v>
      </c>
      <c r="G20" s="88">
        <v>14.7</v>
      </c>
      <c r="H20" s="88">
        <v>14.5</v>
      </c>
      <c r="I20" s="88">
        <v>14.5</v>
      </c>
      <c r="J20" s="88">
        <v>14.6</v>
      </c>
      <c r="K20" s="88">
        <v>14.7</v>
      </c>
      <c r="L20" s="88">
        <v>14.5</v>
      </c>
      <c r="M20" s="88">
        <v>14.5</v>
      </c>
      <c r="N20" s="83"/>
      <c r="O20" s="46">
        <f t="shared" si="0"/>
        <v>14.483333333333333</v>
      </c>
      <c r="P20" s="32">
        <f t="shared" si="1"/>
        <v>15.024999999999999</v>
      </c>
    </row>
    <row r="21" spans="1:16" s="29" customFormat="1" ht="18.2" customHeight="1" x14ac:dyDescent="0.25">
      <c r="A21" s="125">
        <v>2002</v>
      </c>
      <c r="B21" s="88">
        <v>14.6</v>
      </c>
      <c r="C21" s="88">
        <v>14.4</v>
      </c>
      <c r="D21" s="88">
        <v>14.4</v>
      </c>
      <c r="E21" s="88">
        <v>14.4</v>
      </c>
      <c r="F21" s="88">
        <v>14.4</v>
      </c>
      <c r="G21" s="88">
        <v>14.5</v>
      </c>
      <c r="H21" s="88">
        <v>14.5</v>
      </c>
      <c r="I21" s="88">
        <v>14.4</v>
      </c>
      <c r="J21" s="88">
        <v>14.5</v>
      </c>
      <c r="K21" s="88">
        <v>14.6</v>
      </c>
      <c r="L21" s="88">
        <v>14.7</v>
      </c>
      <c r="M21" s="88">
        <v>14.7</v>
      </c>
      <c r="N21" s="83"/>
      <c r="O21" s="46">
        <f t="shared" si="0"/>
        <v>14.508333333333333</v>
      </c>
      <c r="P21" s="32">
        <f t="shared" si="1"/>
        <v>14.5</v>
      </c>
    </row>
    <row r="22" spans="1:16" s="29" customFormat="1" ht="18.2" customHeight="1" x14ac:dyDescent="0.25">
      <c r="A22" s="81">
        <v>2003</v>
      </c>
      <c r="B22" s="88">
        <v>15.7</v>
      </c>
      <c r="C22" s="88">
        <v>15.9</v>
      </c>
      <c r="D22" s="88">
        <v>15.9</v>
      </c>
      <c r="E22" s="88">
        <v>15.9</v>
      </c>
      <c r="F22" s="88">
        <v>15.7</v>
      </c>
      <c r="G22" s="88">
        <v>15.6</v>
      </c>
      <c r="H22" s="88">
        <v>15.5</v>
      </c>
      <c r="I22" s="88">
        <v>15.5</v>
      </c>
      <c r="J22" s="88">
        <v>15.3</v>
      </c>
      <c r="K22" s="88">
        <v>14.8</v>
      </c>
      <c r="L22" s="88">
        <v>14.7</v>
      </c>
      <c r="M22" s="88">
        <v>14.9</v>
      </c>
      <c r="N22" s="84"/>
      <c r="O22" s="46">
        <f t="shared" si="0"/>
        <v>15.450000000000001</v>
      </c>
      <c r="P22" s="32">
        <f t="shared" si="1"/>
        <v>15.175000000000001</v>
      </c>
    </row>
    <row r="23" spans="1:16" s="29" customFormat="1" ht="18.2" customHeight="1" x14ac:dyDescent="0.25">
      <c r="A23" s="81">
        <v>2004</v>
      </c>
      <c r="B23" s="88">
        <v>15.2</v>
      </c>
      <c r="C23" s="88">
        <v>15.3</v>
      </c>
      <c r="D23" s="88">
        <v>15.3</v>
      </c>
      <c r="E23" s="88">
        <v>15.1</v>
      </c>
      <c r="F23" s="88">
        <v>14.9</v>
      </c>
      <c r="G23" s="88">
        <v>15</v>
      </c>
      <c r="H23" s="88">
        <v>15</v>
      </c>
      <c r="I23" s="88">
        <v>15</v>
      </c>
      <c r="J23" s="88">
        <v>15</v>
      </c>
      <c r="K23" s="88">
        <v>15</v>
      </c>
      <c r="L23" s="88">
        <v>15.1</v>
      </c>
      <c r="M23" s="88">
        <v>15</v>
      </c>
      <c r="N23" s="85"/>
      <c r="O23" s="46">
        <f t="shared" si="0"/>
        <v>15.075000000000001</v>
      </c>
      <c r="P23" s="32">
        <f t="shared" si="1"/>
        <v>15.125</v>
      </c>
    </row>
    <row r="24" spans="1:16" s="29" customFormat="1" ht="18.2" customHeight="1" x14ac:dyDescent="0.25">
      <c r="A24" s="81">
        <v>2005</v>
      </c>
      <c r="B24" s="88">
        <v>14.9</v>
      </c>
      <c r="C24" s="88">
        <v>14.9</v>
      </c>
      <c r="D24" s="88">
        <v>14.7</v>
      </c>
      <c r="E24" s="88">
        <v>14.6</v>
      </c>
      <c r="F24" s="88">
        <v>14.6</v>
      </c>
      <c r="G24" s="88">
        <v>14.5</v>
      </c>
      <c r="H24" s="88">
        <v>14.7</v>
      </c>
      <c r="I24" s="88">
        <v>14.7</v>
      </c>
      <c r="J24" s="88">
        <v>14.8</v>
      </c>
      <c r="K24" s="88">
        <v>15.1</v>
      </c>
      <c r="L24" s="88">
        <v>15</v>
      </c>
      <c r="M24" s="88">
        <v>15</v>
      </c>
      <c r="N24" s="85"/>
      <c r="O24" s="46">
        <f t="shared" si="0"/>
        <v>14.791666666666666</v>
      </c>
      <c r="P24" s="32">
        <f t="shared" si="1"/>
        <v>14.858333333333334</v>
      </c>
    </row>
    <row r="25" spans="1:16" s="29" customFormat="1" ht="18.2" customHeight="1" x14ac:dyDescent="0.25">
      <c r="A25" s="81">
        <v>2006</v>
      </c>
      <c r="B25" s="88">
        <v>14.8</v>
      </c>
      <c r="C25" s="88">
        <v>14.8</v>
      </c>
      <c r="D25" s="88">
        <v>14.8</v>
      </c>
      <c r="E25" s="88">
        <v>14.6</v>
      </c>
      <c r="F25" s="88">
        <v>14.7</v>
      </c>
      <c r="G25" s="88">
        <v>14.9</v>
      </c>
      <c r="H25" s="88">
        <v>15.2</v>
      </c>
      <c r="I25" s="88">
        <v>14.6</v>
      </c>
      <c r="J25" s="88">
        <v>14.3</v>
      </c>
      <c r="K25" s="88">
        <v>14.3</v>
      </c>
      <c r="L25" s="88">
        <v>14.5</v>
      </c>
      <c r="M25" s="88">
        <v>14.6</v>
      </c>
      <c r="N25" s="84"/>
      <c r="O25" s="46">
        <f t="shared" si="0"/>
        <v>14.675000000000002</v>
      </c>
      <c r="P25" s="32">
        <f t="shared" si="1"/>
        <v>14.825000000000001</v>
      </c>
    </row>
    <row r="26" spans="1:16" s="29" customFormat="1" ht="18.2" customHeight="1" x14ac:dyDescent="0.25">
      <c r="A26" s="81">
        <v>2007</v>
      </c>
      <c r="B26" s="88">
        <v>14.6</v>
      </c>
      <c r="C26" s="88">
        <v>14.6</v>
      </c>
      <c r="D26" s="88">
        <v>14.8</v>
      </c>
      <c r="E26" s="88">
        <v>14.7</v>
      </c>
      <c r="F26" s="88">
        <v>14.7</v>
      </c>
      <c r="G26" s="88">
        <v>14.9</v>
      </c>
      <c r="H26" s="88">
        <v>14.9</v>
      </c>
      <c r="I26" s="88">
        <v>14.9</v>
      </c>
      <c r="J26" s="88">
        <v>15</v>
      </c>
      <c r="K26" s="88">
        <v>14.8</v>
      </c>
      <c r="L26" s="88">
        <v>14.9</v>
      </c>
      <c r="M26" s="88">
        <v>15.3</v>
      </c>
      <c r="N26" s="84"/>
      <c r="O26" s="46">
        <f t="shared" si="0"/>
        <v>14.84166666666667</v>
      </c>
      <c r="P26" s="32">
        <f t="shared" si="1"/>
        <v>14.649999999999999</v>
      </c>
    </row>
    <row r="27" spans="1:16" s="29" customFormat="1" ht="18.2" customHeight="1" x14ac:dyDescent="0.25">
      <c r="A27" s="125">
        <v>2008</v>
      </c>
      <c r="B27" s="88">
        <v>14.8</v>
      </c>
      <c r="C27" s="88">
        <v>14.6</v>
      </c>
      <c r="D27" s="88">
        <v>14.4</v>
      </c>
      <c r="E27" s="88">
        <v>14.7</v>
      </c>
      <c r="F27" s="88">
        <v>14.8</v>
      </c>
      <c r="G27" s="88">
        <v>14.9</v>
      </c>
      <c r="H27" s="88">
        <v>14.8</v>
      </c>
      <c r="I27" s="88">
        <v>14.7</v>
      </c>
      <c r="J27" s="88">
        <v>14.9</v>
      </c>
      <c r="K27" s="88">
        <v>14.9</v>
      </c>
      <c r="L27" s="88">
        <v>14.7</v>
      </c>
      <c r="M27" s="88">
        <v>14.7</v>
      </c>
      <c r="N27" s="86"/>
      <c r="O27" s="46">
        <f t="shared" si="0"/>
        <v>14.741666666666665</v>
      </c>
      <c r="P27" s="32">
        <f t="shared" si="1"/>
        <v>14.833333333333334</v>
      </c>
    </row>
    <row r="28" spans="1:16" s="29" customFormat="1" ht="18.2" customHeight="1" x14ac:dyDescent="0.25">
      <c r="A28" s="81">
        <v>2009</v>
      </c>
      <c r="B28" s="88">
        <v>14.8</v>
      </c>
      <c r="C28" s="88">
        <v>14.8</v>
      </c>
      <c r="D28" s="88">
        <v>14.9</v>
      </c>
      <c r="E28" s="88">
        <v>17.100000000000001</v>
      </c>
      <c r="F28" s="88">
        <v>16</v>
      </c>
      <c r="G28" s="88">
        <v>14.7</v>
      </c>
      <c r="H28" s="88">
        <v>14.5</v>
      </c>
      <c r="I28" s="88">
        <v>14.5</v>
      </c>
      <c r="J28" s="88">
        <v>14.3</v>
      </c>
      <c r="K28" s="88">
        <v>14.5</v>
      </c>
      <c r="L28" s="88">
        <v>14.5</v>
      </c>
      <c r="M28" s="88">
        <v>14.4</v>
      </c>
      <c r="N28" s="81"/>
      <c r="O28" s="46">
        <f t="shared" si="0"/>
        <v>14.916666666666666</v>
      </c>
      <c r="P28" s="32">
        <f t="shared" si="1"/>
        <v>15.083333333333332</v>
      </c>
    </row>
    <row r="29" spans="1:16" s="29" customFormat="1" ht="18.2" customHeight="1" x14ac:dyDescent="0.25">
      <c r="A29" s="81">
        <v>2010</v>
      </c>
      <c r="B29" s="88">
        <v>14.3</v>
      </c>
      <c r="C29" s="88">
        <v>15.7</v>
      </c>
      <c r="D29" s="88">
        <v>22.2</v>
      </c>
      <c r="E29" s="88">
        <v>16.5</v>
      </c>
      <c r="F29" s="88">
        <v>23.9</v>
      </c>
      <c r="G29" s="88">
        <v>19.399999999999999</v>
      </c>
      <c r="H29" s="88">
        <v>17.5</v>
      </c>
      <c r="I29" s="88">
        <v>16.2</v>
      </c>
      <c r="J29" s="88">
        <v>14.7</v>
      </c>
      <c r="K29" s="88">
        <v>14.5</v>
      </c>
      <c r="L29" s="88">
        <v>14.4</v>
      </c>
      <c r="M29" s="88">
        <v>14.3</v>
      </c>
      <c r="N29" s="81"/>
      <c r="O29" s="46">
        <f t="shared" si="0"/>
        <v>16.966666666666665</v>
      </c>
      <c r="P29" s="32">
        <f t="shared" si="1"/>
        <v>16.558333333333334</v>
      </c>
    </row>
    <row r="30" spans="1:16" s="29" customFormat="1" ht="18.2" customHeight="1" x14ac:dyDescent="0.25">
      <c r="A30" s="81">
        <v>2011</v>
      </c>
      <c r="B30" s="88">
        <v>14.6</v>
      </c>
      <c r="C30" s="88">
        <v>14.7</v>
      </c>
      <c r="D30" s="88">
        <v>14.6</v>
      </c>
      <c r="E30" s="88">
        <v>14.6</v>
      </c>
      <c r="F30" s="88">
        <v>14.7</v>
      </c>
      <c r="G30" s="88">
        <v>14.5</v>
      </c>
      <c r="H30" s="88">
        <v>14.6</v>
      </c>
      <c r="I30" s="88">
        <v>14.6</v>
      </c>
      <c r="J30" s="88">
        <v>14.7</v>
      </c>
      <c r="K30" s="88">
        <v>14.8</v>
      </c>
      <c r="L30" s="88">
        <v>14.7</v>
      </c>
      <c r="M30" s="88">
        <v>14.5</v>
      </c>
      <c r="N30" s="81"/>
      <c r="O30" s="46">
        <f t="shared" si="0"/>
        <v>14.633333333333333</v>
      </c>
      <c r="P30" s="32">
        <f t="shared" si="1"/>
        <v>14.941666666666666</v>
      </c>
    </row>
    <row r="31" spans="1:16" s="29" customFormat="1" ht="18.2" customHeight="1" x14ac:dyDescent="0.25">
      <c r="A31" s="81">
        <v>2012</v>
      </c>
      <c r="B31" s="88">
        <v>14.4</v>
      </c>
      <c r="C31" s="88">
        <v>14.4</v>
      </c>
      <c r="D31" s="88">
        <v>14.3</v>
      </c>
      <c r="E31" s="88">
        <v>14.2</v>
      </c>
      <c r="F31" s="88">
        <v>14.2</v>
      </c>
      <c r="G31" s="88">
        <v>14</v>
      </c>
      <c r="H31" s="88">
        <v>14.2</v>
      </c>
      <c r="I31" s="88">
        <v>14.5</v>
      </c>
      <c r="J31" s="88">
        <v>14.5</v>
      </c>
      <c r="K31" s="88">
        <v>14.5</v>
      </c>
      <c r="L31" s="88">
        <v>14.4</v>
      </c>
      <c r="M31" s="88">
        <v>14.5</v>
      </c>
      <c r="N31" s="81"/>
      <c r="O31" s="46">
        <f t="shared" si="0"/>
        <v>14.341666666666667</v>
      </c>
      <c r="P31" s="32">
        <f t="shared" si="1"/>
        <v>14.45</v>
      </c>
    </row>
    <row r="32" spans="1:16" s="29" customFormat="1" ht="18.2" customHeight="1" x14ac:dyDescent="0.25">
      <c r="A32" s="81">
        <v>2013</v>
      </c>
      <c r="B32" s="88">
        <v>14.3</v>
      </c>
      <c r="C32" s="88">
        <v>14.2</v>
      </c>
      <c r="D32" s="88">
        <v>14.1</v>
      </c>
      <c r="E32" s="88">
        <v>14</v>
      </c>
      <c r="F32" s="88">
        <v>14</v>
      </c>
      <c r="G32" s="88">
        <v>14</v>
      </c>
      <c r="H32" s="88">
        <v>14</v>
      </c>
      <c r="I32" s="88">
        <v>14</v>
      </c>
      <c r="J32" s="88">
        <v>13.8</v>
      </c>
      <c r="K32" s="88">
        <v>13.9</v>
      </c>
      <c r="L32" s="88">
        <v>13.9</v>
      </c>
      <c r="M32" s="88">
        <v>13.8</v>
      </c>
      <c r="N32" s="81"/>
      <c r="O32" s="46">
        <f t="shared" si="0"/>
        <v>14</v>
      </c>
      <c r="P32" s="32">
        <f t="shared" si="1"/>
        <v>14.266666666666667</v>
      </c>
    </row>
    <row r="33" spans="1:16" s="29" customFormat="1" ht="18.2" customHeight="1" x14ac:dyDescent="0.25">
      <c r="A33" s="81">
        <v>2014</v>
      </c>
      <c r="B33" s="88">
        <v>13.7</v>
      </c>
      <c r="C33" s="88">
        <v>13.7</v>
      </c>
      <c r="D33" s="88">
        <v>13.8</v>
      </c>
      <c r="E33" s="88">
        <v>13.8</v>
      </c>
      <c r="F33" s="88">
        <v>13.9</v>
      </c>
      <c r="G33" s="88">
        <v>13.9</v>
      </c>
      <c r="H33" s="88">
        <v>13.8</v>
      </c>
      <c r="I33" s="88">
        <v>13.8</v>
      </c>
      <c r="J33" s="88">
        <v>13.9</v>
      </c>
      <c r="K33" s="88">
        <v>13.8</v>
      </c>
      <c r="L33" s="88">
        <v>14</v>
      </c>
      <c r="M33" s="88">
        <v>13.9</v>
      </c>
      <c r="N33" s="81"/>
      <c r="O33" s="46">
        <f t="shared" si="0"/>
        <v>13.833333333333336</v>
      </c>
      <c r="P33" s="32">
        <f t="shared" si="1"/>
        <v>13.850000000000001</v>
      </c>
    </row>
    <row r="34" spans="1:16" s="29" customFormat="1" ht="18.2" customHeight="1" x14ac:dyDescent="0.25">
      <c r="A34" s="81">
        <v>2015</v>
      </c>
      <c r="B34" s="88">
        <v>14.1</v>
      </c>
      <c r="C34" s="88">
        <v>14.2</v>
      </c>
      <c r="D34" s="88">
        <v>14.2</v>
      </c>
      <c r="E34" s="88">
        <v>14.2</v>
      </c>
      <c r="F34" s="88">
        <v>14.1</v>
      </c>
      <c r="G34" s="88">
        <v>14.1</v>
      </c>
      <c r="H34" s="88">
        <v>14.3</v>
      </c>
      <c r="I34" s="88">
        <v>14.3</v>
      </c>
      <c r="J34" s="88">
        <v>14.2</v>
      </c>
      <c r="K34" s="88">
        <v>14.2</v>
      </c>
      <c r="L34" s="88">
        <v>14.1</v>
      </c>
      <c r="M34" s="88">
        <v>14.3</v>
      </c>
      <c r="N34" s="81"/>
      <c r="O34" s="46">
        <f t="shared" si="0"/>
        <v>14.191666666666665</v>
      </c>
      <c r="P34" s="32">
        <f>(AVERAGE(H33:M33)+AVERAGE(B34:G34))/2</f>
        <v>14.008333333333333</v>
      </c>
    </row>
    <row r="35" spans="1:16" s="29" customFormat="1" ht="18.2" customHeight="1" x14ac:dyDescent="0.25">
      <c r="A35" s="81">
        <v>2016</v>
      </c>
      <c r="B35" s="88">
        <v>14.2</v>
      </c>
      <c r="C35" s="88">
        <v>14.3</v>
      </c>
      <c r="D35" s="88">
        <v>14.4</v>
      </c>
      <c r="E35" s="88">
        <v>14.4</v>
      </c>
      <c r="F35" s="88">
        <v>14.4</v>
      </c>
      <c r="G35" s="88">
        <v>14.5</v>
      </c>
      <c r="H35" s="88">
        <v>14.4</v>
      </c>
      <c r="I35" s="88">
        <v>14.5</v>
      </c>
      <c r="J35" s="88">
        <v>14.4</v>
      </c>
      <c r="K35" s="88">
        <v>14.5</v>
      </c>
      <c r="L35" s="88">
        <v>14.6</v>
      </c>
      <c r="M35" s="88">
        <v>14.7</v>
      </c>
      <c r="N35" s="81"/>
      <c r="O35" s="46">
        <f t="shared" si="0"/>
        <v>14.441666666666665</v>
      </c>
      <c r="P35" s="32">
        <f>(AVERAGE(H34:M34)+AVERAGE(B35:G35))/2</f>
        <v>14.3</v>
      </c>
    </row>
    <row r="36" spans="1:16" s="29" customFormat="1" ht="18.2" customHeight="1" x14ac:dyDescent="0.25">
      <c r="A36" s="81">
        <v>2017</v>
      </c>
      <c r="B36" s="88">
        <v>14.6</v>
      </c>
      <c r="C36" s="88">
        <v>14.6</v>
      </c>
      <c r="D36" s="88">
        <v>14.5</v>
      </c>
      <c r="E36" s="88">
        <v>14.6</v>
      </c>
      <c r="F36" s="88">
        <v>14.6</v>
      </c>
      <c r="G36" s="88">
        <v>14.6</v>
      </c>
      <c r="H36" s="88">
        <v>14.5</v>
      </c>
      <c r="I36" s="88">
        <v>14.5</v>
      </c>
      <c r="J36" s="88">
        <v>14.6</v>
      </c>
      <c r="K36" s="88">
        <v>14.6</v>
      </c>
      <c r="L36" s="88">
        <v>15.6</v>
      </c>
      <c r="M36" s="88">
        <v>15.9</v>
      </c>
      <c r="N36" s="81"/>
      <c r="O36" s="46">
        <f t="shared" si="0"/>
        <v>14.766666666666666</v>
      </c>
      <c r="P36" s="32">
        <f>(AVERAGE(H35:M35)+AVERAGE(B36:G36))/2</f>
        <v>14.55</v>
      </c>
    </row>
    <row r="37" spans="1:16" s="29" customFormat="1" ht="18.2" customHeight="1" x14ac:dyDescent="0.25">
      <c r="A37" s="81">
        <v>2018</v>
      </c>
      <c r="B37" s="88">
        <v>15.8</v>
      </c>
      <c r="C37" s="88">
        <v>15.7</v>
      </c>
      <c r="D37" s="88">
        <v>15.8</v>
      </c>
      <c r="E37" s="88">
        <v>16.3</v>
      </c>
      <c r="F37" s="88">
        <v>16.5</v>
      </c>
      <c r="G37" s="88">
        <v>16.7</v>
      </c>
      <c r="H37" s="88">
        <v>16.5</v>
      </c>
      <c r="I37" s="88">
        <v>16.5</v>
      </c>
      <c r="J37" s="88">
        <v>16.5</v>
      </c>
      <c r="K37" s="88">
        <v>16.7</v>
      </c>
      <c r="L37" s="88">
        <v>16.5</v>
      </c>
      <c r="M37" s="88">
        <v>16.3</v>
      </c>
      <c r="N37" s="81"/>
      <c r="O37" s="46">
        <f t="shared" si="0"/>
        <v>16.316666666666666</v>
      </c>
      <c r="P37" s="32">
        <f>(AVERAGE(H36:M36)+AVERAGE(B37:G37))/2</f>
        <v>15.541666666666668</v>
      </c>
    </row>
    <row r="38" spans="1:16" s="29" customFormat="1" ht="18.2" customHeight="1" x14ac:dyDescent="0.25">
      <c r="A38" s="81">
        <v>2019</v>
      </c>
      <c r="B38" s="88">
        <v>16.3</v>
      </c>
      <c r="C38" s="88">
        <v>16.399999999999999</v>
      </c>
      <c r="D38" s="88">
        <v>16.399999999999999</v>
      </c>
      <c r="E38" s="88">
        <v>16.399999999999999</v>
      </c>
      <c r="F38" s="88">
        <v>16.3</v>
      </c>
      <c r="G38" s="88">
        <v>16.399999999999999</v>
      </c>
      <c r="H38" s="88">
        <v>16.399999999999999</v>
      </c>
      <c r="I38" s="88">
        <v>16.3</v>
      </c>
      <c r="J38" s="88">
        <v>16.3</v>
      </c>
      <c r="K38" s="88">
        <v>16.3</v>
      </c>
      <c r="L38" s="88">
        <v>16.2</v>
      </c>
      <c r="M38" s="88">
        <v>16.100000000000001</v>
      </c>
      <c r="N38" s="81"/>
      <c r="O38" s="46">
        <f t="shared" si="0"/>
        <v>16.316666666666666</v>
      </c>
      <c r="P38" s="32">
        <f>(AVERAGE(H37:M37)+AVERAGE(B38:G38))/2</f>
        <v>16.43333333333333</v>
      </c>
    </row>
    <row r="39" spans="1:16" s="29" customFormat="1" ht="18.2" customHeight="1" x14ac:dyDescent="0.25">
      <c r="A39" s="81">
        <v>2020</v>
      </c>
      <c r="B39" s="88">
        <v>16.5</v>
      </c>
      <c r="C39" s="88">
        <v>16.8</v>
      </c>
      <c r="D39" s="88">
        <v>22.6</v>
      </c>
      <c r="E39" s="88">
        <v>22.8</v>
      </c>
      <c r="F39" s="88">
        <v>18.600000000000001</v>
      </c>
      <c r="G39" s="88">
        <v>21</v>
      </c>
      <c r="H39" s="88">
        <v>17.5</v>
      </c>
      <c r="I39" s="88">
        <v>23.6</v>
      </c>
      <c r="J39" s="88">
        <v>23.6</v>
      </c>
      <c r="K39" s="88">
        <v>18.899999999999999</v>
      </c>
      <c r="L39" s="88">
        <v>17.600000000000001</v>
      </c>
      <c r="M39" s="88">
        <v>17.7</v>
      </c>
      <c r="N39" s="81"/>
      <c r="O39" s="46">
        <f t="shared" si="0"/>
        <v>19.766666666666666</v>
      </c>
      <c r="P39" s="32">
        <f t="shared" ref="P39:P40" si="2">(AVERAGE(H38:M38)+AVERAGE(B39:G39))/2</f>
        <v>17.991666666666667</v>
      </c>
    </row>
    <row r="40" spans="1:16" s="29" customFormat="1" ht="18.2" customHeight="1" x14ac:dyDescent="0.25">
      <c r="A40" s="81">
        <v>2021</v>
      </c>
      <c r="B40" s="88">
        <v>17.5</v>
      </c>
      <c r="C40" s="88">
        <v>17.399999999999999</v>
      </c>
      <c r="D40" s="88">
        <v>17.5</v>
      </c>
      <c r="E40" s="88">
        <v>17.399999999999999</v>
      </c>
      <c r="F40" s="88">
        <v>17.5</v>
      </c>
      <c r="G40" s="88">
        <v>17.600000000000001</v>
      </c>
      <c r="H40" s="88">
        <v>17.899999999999999</v>
      </c>
      <c r="I40" s="88">
        <v>18</v>
      </c>
      <c r="J40" s="88">
        <v>18.100000000000001</v>
      </c>
      <c r="K40" s="88">
        <v>18</v>
      </c>
      <c r="L40" s="88">
        <v>18.100000000000001</v>
      </c>
      <c r="M40" s="88">
        <v>18.2</v>
      </c>
      <c r="N40" s="81"/>
      <c r="O40" s="46">
        <f t="shared" si="0"/>
        <v>17.766666666666666</v>
      </c>
      <c r="P40" s="32">
        <f t="shared" si="2"/>
        <v>18.649999999999999</v>
      </c>
    </row>
    <row r="41" spans="1:16" s="29" customFormat="1" ht="18.2" customHeight="1" x14ac:dyDescent="0.25">
      <c r="A41" s="81">
        <v>2022</v>
      </c>
      <c r="B41" s="88">
        <v>18.399999999999999</v>
      </c>
      <c r="C41" s="88">
        <v>18.3</v>
      </c>
      <c r="D41" s="88">
        <v>18.3</v>
      </c>
      <c r="E41" s="88">
        <v>18.5</v>
      </c>
      <c r="F41" s="88">
        <v>18.7</v>
      </c>
      <c r="G41" s="88">
        <v>18.5</v>
      </c>
      <c r="H41" s="88">
        <v>18.7</v>
      </c>
      <c r="I41" s="88">
        <v>18.8</v>
      </c>
      <c r="J41" s="88">
        <v>18.899999999999999</v>
      </c>
      <c r="K41" s="88">
        <v>19.100000000000001</v>
      </c>
      <c r="L41" s="88">
        <v>19.399999999999999</v>
      </c>
      <c r="M41" s="88">
        <v>19.5</v>
      </c>
      <c r="N41" s="81"/>
      <c r="O41" s="46">
        <f t="shared" si="0"/>
        <v>18.758333333333336</v>
      </c>
      <c r="P41" s="32">
        <f>(AVERAGE(H40:M40)+AVERAGE(B41:G41))/2</f>
        <v>18.25</v>
      </c>
    </row>
    <row r="42" spans="1:16" s="29" customFormat="1" ht="18.2" customHeight="1" x14ac:dyDescent="0.25">
      <c r="A42" s="81">
        <v>2023</v>
      </c>
      <c r="B42" s="88">
        <v>19.5</v>
      </c>
      <c r="C42" s="88">
        <v>19.7</v>
      </c>
      <c r="D42" s="88">
        <v>19.8</v>
      </c>
      <c r="E42" s="88">
        <v>19.899999999999999</v>
      </c>
      <c r="F42" s="88">
        <v>19.899999999999999</v>
      </c>
      <c r="G42" s="88">
        <v>20</v>
      </c>
      <c r="H42" s="88">
        <v>19.899999999999999</v>
      </c>
      <c r="I42" s="88">
        <v>19.7</v>
      </c>
      <c r="J42" s="88">
        <v>20.100000000000001</v>
      </c>
      <c r="K42" s="88">
        <v>20.3</v>
      </c>
      <c r="L42" s="88">
        <v>20</v>
      </c>
      <c r="M42" s="88">
        <v>19.899999999999999</v>
      </c>
      <c r="N42" s="81"/>
      <c r="O42" s="46">
        <f t="shared" si="0"/>
        <v>19.891666666666669</v>
      </c>
      <c r="P42" s="32">
        <f>(AVERAGE(H41:M41)+AVERAGE(B42:G42))/2</f>
        <v>19.433333333333334</v>
      </c>
    </row>
    <row r="43" spans="1:16" s="29" customFormat="1" ht="18.2" customHeight="1" x14ac:dyDescent="0.25">
      <c r="A43" s="81">
        <v>2024</v>
      </c>
      <c r="B43" s="88">
        <v>20.100000000000001</v>
      </c>
      <c r="C43" s="88">
        <v>20.3</v>
      </c>
      <c r="D43" s="88">
        <v>20.399999999999999</v>
      </c>
      <c r="E43" s="88">
        <v>20.6</v>
      </c>
      <c r="F43" s="88">
        <v>20.6</v>
      </c>
      <c r="G43" s="88">
        <v>20.6</v>
      </c>
      <c r="H43" s="88">
        <v>21.2</v>
      </c>
      <c r="I43" s="88">
        <v>21.4</v>
      </c>
      <c r="J43" s="88">
        <v>21.3</v>
      </c>
      <c r="K43" s="88">
        <v>21.7</v>
      </c>
      <c r="L43" s="88">
        <v>21.4</v>
      </c>
      <c r="M43" s="88">
        <v>21.4</v>
      </c>
      <c r="N43" s="81"/>
      <c r="O43" s="46">
        <f t="shared" si="0"/>
        <v>20.916666666666668</v>
      </c>
      <c r="P43" s="32">
        <f>(AVERAGE(H42:M42)+AVERAGE(B43:G43))/2</f>
        <v>20.208333333333336</v>
      </c>
    </row>
    <row r="44" spans="1:16" s="29" customFormat="1" ht="18.2" customHeight="1" x14ac:dyDescent="0.25">
      <c r="A44" s="81">
        <v>2025</v>
      </c>
      <c r="B44" s="88">
        <v>21.5</v>
      </c>
      <c r="C44" s="88">
        <v>21.4</v>
      </c>
      <c r="D44" s="88">
        <v>21.3</v>
      </c>
      <c r="E44" s="88">
        <v>21.2</v>
      </c>
      <c r="F44" s="88">
        <v>21.1</v>
      </c>
      <c r="G44" s="88">
        <v>20.9</v>
      </c>
      <c r="H44" s="88">
        <v>20.7</v>
      </c>
      <c r="I44" s="88">
        <v>20.399999999999999</v>
      </c>
      <c r="J44" s="88">
        <v>20.3</v>
      </c>
      <c r="K44" s="88">
        <v>19.7</v>
      </c>
      <c r="L44" s="88">
        <v>19.899999999999999</v>
      </c>
      <c r="M44" s="88">
        <v>20.2</v>
      </c>
      <c r="N44" s="81"/>
      <c r="O44" s="46">
        <f t="shared" si="0"/>
        <v>20.716666666666665</v>
      </c>
      <c r="P44" s="32">
        <f>(AVERAGE(H43:M43)+AVERAGE(B44:G44))/2</f>
        <v>21.31666666666667</v>
      </c>
    </row>
    <row r="45" spans="1:16" ht="16.5" x14ac:dyDescent="0.25">
      <c r="A45" s="81">
        <v>2026</v>
      </c>
      <c r="B45" s="88">
        <v>20.100000000000001</v>
      </c>
      <c r="C45" s="87">
        <v>19.899999999999999</v>
      </c>
      <c r="D45" s="125">
        <v>19.8</v>
      </c>
      <c r="E45" s="125" t="s">
        <v>125</v>
      </c>
      <c r="F45" s="23"/>
      <c r="G45" s="23"/>
      <c r="H45" s="23"/>
      <c r="I45" s="3"/>
      <c r="J45" s="3"/>
      <c r="K45" s="3"/>
      <c r="L45" s="3"/>
      <c r="M45" s="3"/>
      <c r="N45" s="3"/>
      <c r="O45" s="32"/>
      <c r="P45" s="32"/>
    </row>
    <row r="46" spans="1:16" ht="15.75" x14ac:dyDescent="0.25">
      <c r="A46" s="23" t="s">
        <v>9</v>
      </c>
      <c r="B46" s="23"/>
      <c r="C46" s="23"/>
      <c r="D46" s="23"/>
      <c r="E46" s="23"/>
      <c r="F46" s="23"/>
      <c r="G46" s="23"/>
      <c r="H46" s="23"/>
      <c r="O46" s="3"/>
      <c r="P46" s="3"/>
    </row>
    <row r="47" spans="1:16" ht="15.75" x14ac:dyDescent="0.25">
      <c r="A47" s="117"/>
      <c r="B47" s="23"/>
      <c r="C47" s="23"/>
      <c r="D47" s="23"/>
      <c r="E47" s="23"/>
      <c r="F47" s="23"/>
      <c r="G47" s="23"/>
      <c r="H47" s="23"/>
      <c r="O47" s="24"/>
      <c r="P47" s="3"/>
    </row>
    <row r="48" spans="1:16" ht="15.75" x14ac:dyDescent="0.25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x14ac:dyDescent="0.25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N49" s="3"/>
      <c r="P49" s="24"/>
    </row>
    <row r="50" spans="1:16" ht="15.75" x14ac:dyDescent="0.25">
      <c r="I50" s="3"/>
      <c r="J50" s="3" t="s">
        <v>25</v>
      </c>
      <c r="K50" s="24"/>
      <c r="L50" s="24"/>
      <c r="M50" s="24"/>
      <c r="N50" s="24"/>
    </row>
    <row r="51" spans="1:16" ht="15.75" x14ac:dyDescent="0.25">
      <c r="I51" s="24"/>
      <c r="J51" s="25" t="s">
        <v>26</v>
      </c>
      <c r="K51" s="8"/>
      <c r="L51" s="8"/>
      <c r="M51" s="8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51"/>
  <sheetViews>
    <sheetView tabSelected="1" topLeftCell="A30" zoomScaleNormal="100" workbookViewId="0">
      <selection activeCell="E44" sqref="E44"/>
    </sheetView>
  </sheetViews>
  <sheetFormatPr defaultColWidth="8.85546875" defaultRowHeight="12.75" x14ac:dyDescent="0.2"/>
  <cols>
    <col min="1" max="3" width="9.28515625" customWidth="1"/>
    <col min="4" max="13" width="9.28515625" style="135" customWidth="1"/>
    <col min="14" max="14" width="2" customWidth="1"/>
    <col min="15" max="15" width="11" customWidth="1"/>
    <col min="16" max="16" width="10.7109375" customWidth="1"/>
  </cols>
  <sheetData>
    <row r="1" spans="1:16" ht="18.2" customHeight="1" x14ac:dyDescent="0.2">
      <c r="A1" s="162" t="s">
        <v>73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8.2" customHeight="1" x14ac:dyDescent="0.2">
      <c r="A2" s="106"/>
      <c r="B2" s="106"/>
      <c r="C2" s="106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06"/>
      <c r="O2" s="106"/>
      <c r="P2" s="106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2">
      <c r="A4" s="179" t="s">
        <v>42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79" t="s">
        <v>0</v>
      </c>
      <c r="B7" s="79"/>
      <c r="C7" s="79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79"/>
      <c r="O7" s="80" t="s">
        <v>7</v>
      </c>
      <c r="P7" s="80" t="s">
        <v>7</v>
      </c>
    </row>
    <row r="8" spans="1:16" s="29" customFormat="1" ht="18.2" customHeight="1" x14ac:dyDescent="0.25">
      <c r="A8" s="99" t="s">
        <v>1</v>
      </c>
      <c r="B8" s="99" t="s">
        <v>10</v>
      </c>
      <c r="C8" s="99" t="s">
        <v>66</v>
      </c>
      <c r="D8" s="143" t="s">
        <v>11</v>
      </c>
      <c r="E8" s="143" t="s">
        <v>12</v>
      </c>
      <c r="F8" s="143" t="s">
        <v>17</v>
      </c>
      <c r="G8" s="143" t="s">
        <v>13</v>
      </c>
      <c r="H8" s="143" t="s">
        <v>14</v>
      </c>
      <c r="I8" s="143" t="s">
        <v>15</v>
      </c>
      <c r="J8" s="143" t="s">
        <v>16</v>
      </c>
      <c r="K8" s="143" t="s">
        <v>2</v>
      </c>
      <c r="L8" s="143" t="s">
        <v>3</v>
      </c>
      <c r="M8" s="143" t="s">
        <v>4</v>
      </c>
      <c r="N8" s="99"/>
      <c r="O8" s="80" t="s">
        <v>6</v>
      </c>
      <c r="P8" s="80" t="s">
        <v>5</v>
      </c>
    </row>
    <row r="9" spans="1:16" s="29" customFormat="1" ht="18.2" customHeight="1" x14ac:dyDescent="0.25">
      <c r="A9" s="81">
        <v>1990</v>
      </c>
      <c r="B9" s="88">
        <v>235.7</v>
      </c>
      <c r="C9" s="88">
        <v>234.5</v>
      </c>
      <c r="D9" s="88">
        <v>235</v>
      </c>
      <c r="E9" s="88">
        <v>234.7</v>
      </c>
      <c r="F9" s="88">
        <v>234.2</v>
      </c>
      <c r="G9" s="88">
        <v>262.39999999999998</v>
      </c>
      <c r="H9" s="88">
        <v>246.1</v>
      </c>
      <c r="I9" s="88">
        <v>234.6</v>
      </c>
      <c r="J9" s="88">
        <v>234.2</v>
      </c>
      <c r="K9" s="88">
        <v>231.7</v>
      </c>
      <c r="L9" s="88">
        <v>231.6</v>
      </c>
      <c r="M9" s="88">
        <v>231.5</v>
      </c>
      <c r="N9" s="81"/>
      <c r="O9" s="46">
        <f>AVERAGE(B9:M9)</f>
        <v>237.18333333333328</v>
      </c>
      <c r="P9" s="82" t="s">
        <v>20</v>
      </c>
    </row>
    <row r="10" spans="1:16" s="29" customFormat="1" ht="18.2" customHeight="1" x14ac:dyDescent="0.25">
      <c r="A10" s="81">
        <v>1991</v>
      </c>
      <c r="B10" s="88">
        <v>231</v>
      </c>
      <c r="C10" s="88">
        <v>231.5</v>
      </c>
      <c r="D10" s="88">
        <v>230.7</v>
      </c>
      <c r="E10" s="88">
        <v>231.1</v>
      </c>
      <c r="F10" s="88">
        <v>231.6</v>
      </c>
      <c r="G10" s="88">
        <v>239.4</v>
      </c>
      <c r="H10" s="88">
        <v>230.7</v>
      </c>
      <c r="I10" s="88">
        <v>227.3</v>
      </c>
      <c r="J10" s="88">
        <v>232.2</v>
      </c>
      <c r="K10" s="88">
        <v>232.3</v>
      </c>
      <c r="L10" s="88">
        <v>231.8</v>
      </c>
      <c r="M10" s="88">
        <v>232.5</v>
      </c>
      <c r="N10" s="81"/>
      <c r="O10" s="46">
        <f t="shared" ref="O10:O43" si="0">AVERAGE(B10:M10)</f>
        <v>231.8416666666667</v>
      </c>
      <c r="P10" s="32">
        <f>(AVERAGE(H9:M9)+AVERAGE(B10:G10))/2</f>
        <v>233.75</v>
      </c>
    </row>
    <row r="11" spans="1:16" s="29" customFormat="1" ht="18.2" customHeight="1" x14ac:dyDescent="0.25">
      <c r="A11" s="81">
        <v>1992</v>
      </c>
      <c r="B11" s="88">
        <v>233.3</v>
      </c>
      <c r="C11" s="88">
        <v>234.5</v>
      </c>
      <c r="D11" s="88">
        <v>235.3</v>
      </c>
      <c r="E11" s="88">
        <v>235.1</v>
      </c>
      <c r="F11" s="88">
        <v>235.1</v>
      </c>
      <c r="G11" s="88">
        <v>235.3</v>
      </c>
      <c r="H11" s="88">
        <v>233.9</v>
      </c>
      <c r="I11" s="88">
        <v>224.7</v>
      </c>
      <c r="J11" s="88">
        <v>234.6</v>
      </c>
      <c r="K11" s="88">
        <v>234.9</v>
      </c>
      <c r="L11" s="88">
        <v>233.7</v>
      </c>
      <c r="M11" s="88">
        <v>233.7</v>
      </c>
      <c r="N11" s="81"/>
      <c r="O11" s="46">
        <f t="shared" si="0"/>
        <v>233.67499999999998</v>
      </c>
      <c r="P11" s="32">
        <f t="shared" ref="P11:P33" si="1">(AVERAGE(H10:M10)+AVERAGE(B11:G11))/2</f>
        <v>232.95</v>
      </c>
    </row>
    <row r="12" spans="1:16" s="29" customFormat="1" ht="18.2" customHeight="1" x14ac:dyDescent="0.25">
      <c r="A12" s="81">
        <v>1993</v>
      </c>
      <c r="B12" s="88">
        <v>231.8</v>
      </c>
      <c r="C12" s="88">
        <v>231.4</v>
      </c>
      <c r="D12" s="88">
        <v>231</v>
      </c>
      <c r="E12" s="88">
        <v>230.7</v>
      </c>
      <c r="F12" s="88">
        <v>230.3</v>
      </c>
      <c r="G12" s="88">
        <v>215.8</v>
      </c>
      <c r="H12" s="88">
        <v>220.1</v>
      </c>
      <c r="I12" s="88">
        <v>232.4</v>
      </c>
      <c r="J12" s="88">
        <v>224.1</v>
      </c>
      <c r="K12" s="88">
        <v>226.6</v>
      </c>
      <c r="L12" s="88">
        <v>229.9</v>
      </c>
      <c r="M12" s="88">
        <v>230</v>
      </c>
      <c r="N12" s="81"/>
      <c r="O12" s="46">
        <f t="shared" si="0"/>
        <v>227.84166666666667</v>
      </c>
      <c r="P12" s="32">
        <f t="shared" si="1"/>
        <v>230.54166666666669</v>
      </c>
    </row>
    <row r="13" spans="1:16" s="29" customFormat="1" ht="18.2" customHeight="1" x14ac:dyDescent="0.25">
      <c r="A13" s="81">
        <v>1994</v>
      </c>
      <c r="B13" s="88">
        <v>232.2</v>
      </c>
      <c r="C13" s="88">
        <v>232.8</v>
      </c>
      <c r="D13" s="88">
        <v>234.1</v>
      </c>
      <c r="E13" s="88">
        <v>235.8</v>
      </c>
      <c r="F13" s="88">
        <v>236.6</v>
      </c>
      <c r="G13" s="88">
        <v>234.9</v>
      </c>
      <c r="H13" s="88">
        <v>240.9</v>
      </c>
      <c r="I13" s="88">
        <v>254.2</v>
      </c>
      <c r="J13" s="88">
        <v>234.8</v>
      </c>
      <c r="K13" s="88">
        <v>234.2</v>
      </c>
      <c r="L13" s="88">
        <v>233.9</v>
      </c>
      <c r="M13" s="88">
        <v>233.9</v>
      </c>
      <c r="N13" s="81"/>
      <c r="O13" s="46">
        <f t="shared" si="0"/>
        <v>236.52500000000001</v>
      </c>
      <c r="P13" s="32">
        <f t="shared" si="1"/>
        <v>230.79166666666669</v>
      </c>
    </row>
    <row r="14" spans="1:16" s="29" customFormat="1" ht="18.2" customHeight="1" x14ac:dyDescent="0.25">
      <c r="A14" s="81">
        <v>1995</v>
      </c>
      <c r="B14" s="88">
        <v>235.8</v>
      </c>
      <c r="C14" s="88">
        <v>236.3</v>
      </c>
      <c r="D14" s="88">
        <v>237</v>
      </c>
      <c r="E14" s="88">
        <v>237.6</v>
      </c>
      <c r="F14" s="88">
        <v>236.6</v>
      </c>
      <c r="G14" s="88">
        <v>235.7</v>
      </c>
      <c r="H14" s="88">
        <v>243.4</v>
      </c>
      <c r="I14" s="88">
        <v>254.1</v>
      </c>
      <c r="J14" s="88">
        <v>230.1</v>
      </c>
      <c r="K14" s="88">
        <v>232.5</v>
      </c>
      <c r="L14" s="88">
        <v>234.9</v>
      </c>
      <c r="M14" s="88">
        <v>237.6</v>
      </c>
      <c r="N14" s="83"/>
      <c r="O14" s="46">
        <f t="shared" si="0"/>
        <v>237.63333333333333</v>
      </c>
      <c r="P14" s="32">
        <f t="shared" si="1"/>
        <v>237.57500000000005</v>
      </c>
    </row>
    <row r="15" spans="1:16" s="29" customFormat="1" ht="18.2" customHeight="1" x14ac:dyDescent="0.25">
      <c r="A15" s="81">
        <v>1996</v>
      </c>
      <c r="B15" s="88">
        <v>238.8</v>
      </c>
      <c r="C15" s="88">
        <v>239.7</v>
      </c>
      <c r="D15" s="88">
        <v>240.2</v>
      </c>
      <c r="E15" s="88">
        <v>241.3</v>
      </c>
      <c r="F15" s="88">
        <v>240</v>
      </c>
      <c r="G15" s="88">
        <v>238.2</v>
      </c>
      <c r="H15" s="88">
        <v>308.60000000000002</v>
      </c>
      <c r="I15" s="88">
        <v>242.9</v>
      </c>
      <c r="J15" s="88">
        <v>242.4</v>
      </c>
      <c r="K15" s="88">
        <v>243.2</v>
      </c>
      <c r="L15" s="88">
        <v>244.1</v>
      </c>
      <c r="M15" s="88">
        <v>244</v>
      </c>
      <c r="N15" s="81"/>
      <c r="O15" s="46">
        <f t="shared" si="0"/>
        <v>246.95000000000002</v>
      </c>
      <c r="P15" s="32">
        <f t="shared" si="1"/>
        <v>239.23333333333335</v>
      </c>
    </row>
    <row r="16" spans="1:16" s="29" customFormat="1" ht="18.2" customHeight="1" x14ac:dyDescent="0.25">
      <c r="A16" s="81">
        <v>1997</v>
      </c>
      <c r="B16" s="88">
        <v>243.1</v>
      </c>
      <c r="C16" s="88">
        <v>243.2</v>
      </c>
      <c r="D16" s="88">
        <v>241.7</v>
      </c>
      <c r="E16" s="88">
        <v>240.7</v>
      </c>
      <c r="F16" s="88">
        <v>243.1</v>
      </c>
      <c r="G16" s="88">
        <v>249.6</v>
      </c>
      <c r="H16" s="88">
        <v>242.7</v>
      </c>
      <c r="I16" s="88">
        <v>237.8</v>
      </c>
      <c r="J16" s="88">
        <v>240</v>
      </c>
      <c r="K16" s="88">
        <v>240.6</v>
      </c>
      <c r="L16" s="88">
        <v>240.4</v>
      </c>
      <c r="M16" s="88">
        <v>240.3</v>
      </c>
      <c r="N16" s="81"/>
      <c r="O16" s="46">
        <f t="shared" si="0"/>
        <v>241.93333333333331</v>
      </c>
      <c r="P16" s="32">
        <f t="shared" si="1"/>
        <v>248.8833333333333</v>
      </c>
    </row>
    <row r="17" spans="1:16" s="29" customFormat="1" ht="18.2" customHeight="1" x14ac:dyDescent="0.25">
      <c r="A17" s="81">
        <v>1998</v>
      </c>
      <c r="B17" s="88">
        <v>241.6</v>
      </c>
      <c r="C17" s="88">
        <v>241.4</v>
      </c>
      <c r="D17" s="88">
        <v>241</v>
      </c>
      <c r="E17" s="88">
        <v>240.2</v>
      </c>
      <c r="F17" s="88">
        <v>240.3</v>
      </c>
      <c r="G17" s="88">
        <v>248.3</v>
      </c>
      <c r="H17" s="88">
        <v>240.9</v>
      </c>
      <c r="I17" s="88">
        <v>232.4</v>
      </c>
      <c r="J17" s="88">
        <v>236.8</v>
      </c>
      <c r="K17" s="88">
        <v>236.5</v>
      </c>
      <c r="L17" s="88">
        <v>236</v>
      </c>
      <c r="M17" s="88">
        <v>235.2</v>
      </c>
      <c r="N17" s="81"/>
      <c r="O17" s="46">
        <f t="shared" si="0"/>
        <v>239.21666666666667</v>
      </c>
      <c r="P17" s="32">
        <f t="shared" si="1"/>
        <v>241.21666666666664</v>
      </c>
    </row>
    <row r="18" spans="1:16" s="29" customFormat="1" ht="18.2" customHeight="1" x14ac:dyDescent="0.25">
      <c r="A18" s="81">
        <v>1999</v>
      </c>
      <c r="B18" s="88">
        <v>231.9</v>
      </c>
      <c r="C18" s="88">
        <v>230.4</v>
      </c>
      <c r="D18" s="88">
        <v>232.2</v>
      </c>
      <c r="E18" s="88">
        <v>223.8</v>
      </c>
      <c r="F18" s="88">
        <v>224.5</v>
      </c>
      <c r="G18" s="88">
        <v>239.7</v>
      </c>
      <c r="H18" s="88">
        <v>230.8</v>
      </c>
      <c r="I18" s="88">
        <v>211.2</v>
      </c>
      <c r="J18" s="88">
        <v>217.8</v>
      </c>
      <c r="K18" s="88">
        <v>211.3</v>
      </c>
      <c r="L18" s="88">
        <v>212.8</v>
      </c>
      <c r="M18" s="88">
        <v>213.5</v>
      </c>
      <c r="N18" s="81"/>
      <c r="O18" s="46">
        <f t="shared" si="0"/>
        <v>223.32500000000002</v>
      </c>
      <c r="P18" s="32">
        <f t="shared" si="1"/>
        <v>233.35833333333332</v>
      </c>
    </row>
    <row r="19" spans="1:16" s="29" customFormat="1" ht="18.2" customHeight="1" x14ac:dyDescent="0.25">
      <c r="A19" s="81">
        <v>2000</v>
      </c>
      <c r="B19" s="88">
        <v>212.9</v>
      </c>
      <c r="C19" s="88">
        <v>213.1</v>
      </c>
      <c r="D19" s="88">
        <v>211.8</v>
      </c>
      <c r="E19" s="88">
        <v>211.6</v>
      </c>
      <c r="F19" s="88">
        <v>212.1</v>
      </c>
      <c r="G19" s="88">
        <v>250.6</v>
      </c>
      <c r="H19" s="88">
        <v>234.7</v>
      </c>
      <c r="I19" s="88">
        <v>211.4</v>
      </c>
      <c r="J19" s="88">
        <v>212.7</v>
      </c>
      <c r="K19" s="88">
        <v>211.9</v>
      </c>
      <c r="L19" s="88">
        <v>210.9</v>
      </c>
      <c r="M19" s="88">
        <v>207</v>
      </c>
      <c r="N19" s="83"/>
      <c r="O19" s="46">
        <f t="shared" si="0"/>
        <v>216.72500000000002</v>
      </c>
      <c r="P19" s="32">
        <f t="shared" si="1"/>
        <v>217.45833333333331</v>
      </c>
    </row>
    <row r="20" spans="1:16" s="29" customFormat="1" ht="18.2" customHeight="1" x14ac:dyDescent="0.25">
      <c r="A20" s="125">
        <v>2001</v>
      </c>
      <c r="B20" s="88">
        <v>209.8</v>
      </c>
      <c r="C20" s="88">
        <v>210.4</v>
      </c>
      <c r="D20" s="88">
        <v>210.3</v>
      </c>
      <c r="E20" s="88">
        <v>210.5</v>
      </c>
      <c r="F20" s="88">
        <v>209.3</v>
      </c>
      <c r="G20" s="88">
        <v>209.6</v>
      </c>
      <c r="H20" s="88">
        <v>198.9</v>
      </c>
      <c r="I20" s="88">
        <v>211.6</v>
      </c>
      <c r="J20" s="88">
        <v>212.9</v>
      </c>
      <c r="K20" s="88">
        <v>212.9</v>
      </c>
      <c r="L20" s="88">
        <v>214</v>
      </c>
      <c r="M20" s="88">
        <v>214.5</v>
      </c>
      <c r="N20" s="83"/>
      <c r="O20" s="46">
        <f t="shared" si="0"/>
        <v>210.39166666666665</v>
      </c>
      <c r="P20" s="32">
        <f t="shared" si="1"/>
        <v>212.375</v>
      </c>
    </row>
    <row r="21" spans="1:16" s="29" customFormat="1" ht="18.2" customHeight="1" x14ac:dyDescent="0.25">
      <c r="A21" s="125">
        <v>2002</v>
      </c>
      <c r="B21" s="88">
        <v>218.5</v>
      </c>
      <c r="C21" s="88">
        <v>221.1</v>
      </c>
      <c r="D21" s="88">
        <v>221.3</v>
      </c>
      <c r="E21" s="88">
        <v>221.9</v>
      </c>
      <c r="F21" s="88">
        <v>222.7</v>
      </c>
      <c r="G21" s="88">
        <v>219</v>
      </c>
      <c r="H21" s="88">
        <v>224.7</v>
      </c>
      <c r="I21" s="88">
        <v>225.4</v>
      </c>
      <c r="J21" s="88">
        <v>225.6</v>
      </c>
      <c r="K21" s="88">
        <v>227.3</v>
      </c>
      <c r="L21" s="88">
        <v>226.7</v>
      </c>
      <c r="M21" s="88">
        <v>228.7</v>
      </c>
      <c r="N21" s="83"/>
      <c r="O21" s="46">
        <f t="shared" si="0"/>
        <v>223.57499999999996</v>
      </c>
      <c r="P21" s="32">
        <f t="shared" si="1"/>
        <v>215.77499999999998</v>
      </c>
    </row>
    <row r="22" spans="1:16" s="29" customFormat="1" ht="18.2" customHeight="1" x14ac:dyDescent="0.25">
      <c r="A22" s="81">
        <v>2003</v>
      </c>
      <c r="B22" s="88">
        <v>224.1</v>
      </c>
      <c r="C22" s="88">
        <v>228.1</v>
      </c>
      <c r="D22" s="88">
        <v>227.5</v>
      </c>
      <c r="E22" s="88">
        <v>228.2</v>
      </c>
      <c r="F22" s="88">
        <v>228.6</v>
      </c>
      <c r="G22" s="88">
        <v>215</v>
      </c>
      <c r="H22" s="88">
        <v>228</v>
      </c>
      <c r="I22" s="88">
        <v>230.4</v>
      </c>
      <c r="J22" s="88">
        <v>229.6</v>
      </c>
      <c r="K22" s="88">
        <v>229.2</v>
      </c>
      <c r="L22" s="88">
        <v>228.7</v>
      </c>
      <c r="M22" s="88">
        <v>229.6</v>
      </c>
      <c r="N22" s="84"/>
      <c r="O22" s="46">
        <f t="shared" si="0"/>
        <v>227.24999999999997</v>
      </c>
      <c r="P22" s="32">
        <f t="shared" si="1"/>
        <v>225.82499999999999</v>
      </c>
    </row>
    <row r="23" spans="1:16" s="29" customFormat="1" ht="18.2" customHeight="1" x14ac:dyDescent="0.25">
      <c r="A23" s="81">
        <v>2004</v>
      </c>
      <c r="B23" s="88">
        <v>229</v>
      </c>
      <c r="C23" s="88">
        <v>227.4</v>
      </c>
      <c r="D23" s="88">
        <v>227.3</v>
      </c>
      <c r="E23" s="88">
        <v>227</v>
      </c>
      <c r="F23" s="88">
        <v>227.9</v>
      </c>
      <c r="G23" s="88">
        <v>229.2</v>
      </c>
      <c r="H23" s="88">
        <v>238.5</v>
      </c>
      <c r="I23" s="88">
        <v>229.5</v>
      </c>
      <c r="J23" s="88">
        <v>231.4</v>
      </c>
      <c r="K23" s="88">
        <v>233.8</v>
      </c>
      <c r="L23" s="88">
        <v>231.7</v>
      </c>
      <c r="M23" s="88">
        <v>228.5</v>
      </c>
      <c r="N23" s="85"/>
      <c r="O23" s="46">
        <f t="shared" si="0"/>
        <v>230.10000000000002</v>
      </c>
      <c r="P23" s="32">
        <f t="shared" si="1"/>
        <v>228.60833333333335</v>
      </c>
    </row>
    <row r="24" spans="1:16" s="29" customFormat="1" ht="18.2" customHeight="1" x14ac:dyDescent="0.25">
      <c r="A24" s="81">
        <v>2005</v>
      </c>
      <c r="B24" s="88">
        <v>227.6</v>
      </c>
      <c r="C24" s="88">
        <v>228.5</v>
      </c>
      <c r="D24" s="88">
        <v>228.4</v>
      </c>
      <c r="E24" s="88">
        <v>229.9</v>
      </c>
      <c r="F24" s="88">
        <v>229.8</v>
      </c>
      <c r="G24" s="88">
        <v>228.1</v>
      </c>
      <c r="H24" s="88">
        <v>225.2</v>
      </c>
      <c r="I24" s="88">
        <v>225.7</v>
      </c>
      <c r="J24" s="88">
        <v>226</v>
      </c>
      <c r="K24" s="88">
        <v>227.7</v>
      </c>
      <c r="L24" s="88">
        <v>230.6</v>
      </c>
      <c r="M24" s="88">
        <v>221.8</v>
      </c>
      <c r="N24" s="85"/>
      <c r="O24" s="46">
        <f t="shared" si="0"/>
        <v>227.44166666666663</v>
      </c>
      <c r="P24" s="32">
        <f t="shared" si="1"/>
        <v>230.47500000000002</v>
      </c>
    </row>
    <row r="25" spans="1:16" s="29" customFormat="1" ht="18.2" customHeight="1" x14ac:dyDescent="0.25">
      <c r="A25" s="81">
        <v>2006</v>
      </c>
      <c r="B25" s="88">
        <v>226.8</v>
      </c>
      <c r="C25" s="88">
        <v>226.9</v>
      </c>
      <c r="D25" s="88">
        <v>226.9</v>
      </c>
      <c r="E25" s="88">
        <v>225.9</v>
      </c>
      <c r="F25" s="88">
        <v>224.7</v>
      </c>
      <c r="G25" s="88">
        <v>224.7</v>
      </c>
      <c r="H25" s="88">
        <v>227.1</v>
      </c>
      <c r="I25" s="88">
        <v>224.3</v>
      </c>
      <c r="J25" s="88">
        <v>224.2</v>
      </c>
      <c r="K25" s="88">
        <v>222.7</v>
      </c>
      <c r="L25" s="88">
        <v>224.6</v>
      </c>
      <c r="M25" s="88">
        <v>214.9</v>
      </c>
      <c r="N25" s="84"/>
      <c r="O25" s="46">
        <f t="shared" si="0"/>
        <v>224.47499999999999</v>
      </c>
      <c r="P25" s="32">
        <f t="shared" si="1"/>
        <v>226.07499999999999</v>
      </c>
    </row>
    <row r="26" spans="1:16" s="29" customFormat="1" ht="18.2" customHeight="1" x14ac:dyDescent="0.25">
      <c r="A26" s="81">
        <v>2007</v>
      </c>
      <c r="B26" s="88">
        <v>222.4</v>
      </c>
      <c r="C26" s="88">
        <v>221.6</v>
      </c>
      <c r="D26" s="88">
        <v>221.3</v>
      </c>
      <c r="E26" s="88">
        <v>220.9</v>
      </c>
      <c r="F26" s="88">
        <v>220.9</v>
      </c>
      <c r="G26" s="88">
        <v>221.4</v>
      </c>
      <c r="H26" s="88">
        <v>233.2</v>
      </c>
      <c r="I26" s="88">
        <v>219.9</v>
      </c>
      <c r="J26" s="88">
        <v>217.6</v>
      </c>
      <c r="K26" s="88">
        <v>217.2</v>
      </c>
      <c r="L26" s="88">
        <v>215.9</v>
      </c>
      <c r="M26" s="88">
        <v>216.6</v>
      </c>
      <c r="N26" s="84"/>
      <c r="O26" s="46">
        <f t="shared" si="0"/>
        <v>220.74166666666667</v>
      </c>
      <c r="P26" s="32">
        <f t="shared" si="1"/>
        <v>222.19166666666666</v>
      </c>
    </row>
    <row r="27" spans="1:16" s="29" customFormat="1" ht="18.2" customHeight="1" x14ac:dyDescent="0.25">
      <c r="A27" s="125">
        <v>2008</v>
      </c>
      <c r="B27" s="88">
        <v>216.3</v>
      </c>
      <c r="C27" s="88">
        <v>216.2</v>
      </c>
      <c r="D27" s="88">
        <v>215.8</v>
      </c>
      <c r="E27" s="88">
        <v>215</v>
      </c>
      <c r="F27" s="88">
        <v>215.2</v>
      </c>
      <c r="G27" s="88">
        <v>226.7</v>
      </c>
      <c r="H27" s="88">
        <v>213.8</v>
      </c>
      <c r="I27" s="88">
        <v>216.4</v>
      </c>
      <c r="J27" s="88">
        <v>217.3</v>
      </c>
      <c r="K27" s="88">
        <v>217.3</v>
      </c>
      <c r="L27" s="88">
        <v>218.5</v>
      </c>
      <c r="M27" s="88">
        <v>220.7</v>
      </c>
      <c r="N27" s="86"/>
      <c r="O27" s="46">
        <f t="shared" si="0"/>
        <v>217.43333333333331</v>
      </c>
      <c r="P27" s="32">
        <f t="shared" si="1"/>
        <v>218.8</v>
      </c>
    </row>
    <row r="28" spans="1:16" s="29" customFormat="1" ht="18.2" customHeight="1" x14ac:dyDescent="0.25">
      <c r="A28" s="81">
        <v>2009</v>
      </c>
      <c r="B28" s="88">
        <v>217.8</v>
      </c>
      <c r="C28" s="88">
        <v>218.9</v>
      </c>
      <c r="D28" s="88">
        <v>218.9</v>
      </c>
      <c r="E28" s="88">
        <v>217.9</v>
      </c>
      <c r="F28" s="88">
        <v>220.1</v>
      </c>
      <c r="G28" s="88">
        <v>214.4</v>
      </c>
      <c r="H28" s="88">
        <v>200.1</v>
      </c>
      <c r="I28" s="88">
        <v>203</v>
      </c>
      <c r="J28" s="88">
        <v>201.9</v>
      </c>
      <c r="K28" s="88">
        <v>201.6</v>
      </c>
      <c r="L28" s="88">
        <v>200.1</v>
      </c>
      <c r="M28" s="88">
        <v>197.1</v>
      </c>
      <c r="N28" s="81"/>
      <c r="O28" s="46">
        <f t="shared" si="0"/>
        <v>209.31666666666663</v>
      </c>
      <c r="P28" s="32">
        <f t="shared" si="1"/>
        <v>217.66666666666669</v>
      </c>
    </row>
    <row r="29" spans="1:16" s="29" customFormat="1" ht="18.2" customHeight="1" x14ac:dyDescent="0.25">
      <c r="A29" s="81">
        <v>2010</v>
      </c>
      <c r="B29" s="88">
        <v>198.6</v>
      </c>
      <c r="C29" s="88">
        <v>196.8</v>
      </c>
      <c r="D29" s="88">
        <v>198.4</v>
      </c>
      <c r="E29" s="88">
        <v>194.5</v>
      </c>
      <c r="F29" s="88">
        <v>191.3</v>
      </c>
      <c r="G29" s="88">
        <v>189.2</v>
      </c>
      <c r="H29" s="88">
        <v>188.8</v>
      </c>
      <c r="I29" s="88">
        <v>187.7</v>
      </c>
      <c r="J29" s="88">
        <v>187.5</v>
      </c>
      <c r="K29" s="88">
        <v>186.4</v>
      </c>
      <c r="L29" s="88">
        <v>184</v>
      </c>
      <c r="M29" s="88">
        <v>184.7</v>
      </c>
      <c r="N29" s="81"/>
      <c r="O29" s="46">
        <f t="shared" si="0"/>
        <v>190.6583333333333</v>
      </c>
      <c r="P29" s="32">
        <f t="shared" si="1"/>
        <v>197.71666666666664</v>
      </c>
    </row>
    <row r="30" spans="1:16" s="29" customFormat="1" ht="18.2" customHeight="1" x14ac:dyDescent="0.25">
      <c r="A30" s="81">
        <v>2011</v>
      </c>
      <c r="B30" s="88">
        <v>185.2</v>
      </c>
      <c r="C30" s="88">
        <v>184.7</v>
      </c>
      <c r="D30" s="88">
        <v>184.6</v>
      </c>
      <c r="E30" s="88">
        <v>185.5</v>
      </c>
      <c r="F30" s="88">
        <v>185.8</v>
      </c>
      <c r="G30" s="88">
        <v>185.1</v>
      </c>
      <c r="H30" s="88">
        <v>185.7</v>
      </c>
      <c r="I30" s="88">
        <v>181.4</v>
      </c>
      <c r="J30" s="88">
        <v>183</v>
      </c>
      <c r="K30" s="88">
        <v>183.7</v>
      </c>
      <c r="L30" s="88">
        <v>188</v>
      </c>
      <c r="M30" s="88">
        <v>184.7</v>
      </c>
      <c r="N30" s="81"/>
      <c r="O30" s="46">
        <f t="shared" si="0"/>
        <v>184.78333333333333</v>
      </c>
      <c r="P30" s="32">
        <f t="shared" si="1"/>
        <v>185.83333333333331</v>
      </c>
    </row>
    <row r="31" spans="1:16" s="29" customFormat="1" ht="18.2" customHeight="1" x14ac:dyDescent="0.25">
      <c r="A31" s="81">
        <v>2012</v>
      </c>
      <c r="B31" s="88">
        <v>185.2</v>
      </c>
      <c r="C31" s="88">
        <v>182.9</v>
      </c>
      <c r="D31" s="88">
        <v>183.3</v>
      </c>
      <c r="E31" s="88">
        <v>185.7</v>
      </c>
      <c r="F31" s="88">
        <v>183.7</v>
      </c>
      <c r="G31" s="88">
        <v>183.3</v>
      </c>
      <c r="H31" s="88">
        <v>181.7</v>
      </c>
      <c r="I31" s="88">
        <v>180.4</v>
      </c>
      <c r="J31" s="88">
        <v>183.7</v>
      </c>
      <c r="K31" s="88">
        <v>183.1</v>
      </c>
      <c r="L31" s="88">
        <v>183.7</v>
      </c>
      <c r="M31" s="88">
        <v>181.4</v>
      </c>
      <c r="N31" s="81"/>
      <c r="O31" s="46">
        <f t="shared" si="0"/>
        <v>183.17500000000004</v>
      </c>
      <c r="P31" s="32">
        <f t="shared" si="1"/>
        <v>184.21666666666667</v>
      </c>
    </row>
    <row r="32" spans="1:16" s="29" customFormat="1" ht="18.2" customHeight="1" x14ac:dyDescent="0.25">
      <c r="A32" s="81">
        <v>2013</v>
      </c>
      <c r="B32" s="88">
        <v>179.1</v>
      </c>
      <c r="C32" s="88">
        <v>178.9</v>
      </c>
      <c r="D32" s="88">
        <v>177.6</v>
      </c>
      <c r="E32" s="88">
        <v>175.8</v>
      </c>
      <c r="F32" s="88">
        <v>175.2</v>
      </c>
      <c r="G32" s="88">
        <v>174.1</v>
      </c>
      <c r="H32" s="88">
        <v>172.4</v>
      </c>
      <c r="I32" s="88">
        <v>172.5</v>
      </c>
      <c r="J32" s="88">
        <v>170.9</v>
      </c>
      <c r="K32" s="88">
        <v>169.6</v>
      </c>
      <c r="L32" s="88">
        <v>168.6</v>
      </c>
      <c r="M32" s="88">
        <v>168.9</v>
      </c>
      <c r="N32" s="81"/>
      <c r="O32" s="46">
        <f t="shared" si="0"/>
        <v>173.63333333333333</v>
      </c>
      <c r="P32" s="32">
        <f t="shared" si="1"/>
        <v>179.55833333333334</v>
      </c>
    </row>
    <row r="33" spans="1:16" s="29" customFormat="1" ht="18.2" customHeight="1" x14ac:dyDescent="0.25">
      <c r="A33" s="81">
        <v>2014</v>
      </c>
      <c r="B33" s="88">
        <v>167.4</v>
      </c>
      <c r="C33" s="88">
        <v>168.1</v>
      </c>
      <c r="D33" s="88">
        <v>167.5</v>
      </c>
      <c r="E33" s="88">
        <v>167.1</v>
      </c>
      <c r="F33" s="88">
        <v>166.8</v>
      </c>
      <c r="G33" s="88">
        <v>166.2</v>
      </c>
      <c r="H33" s="88">
        <v>163.19999999999999</v>
      </c>
      <c r="I33" s="88">
        <v>165.3</v>
      </c>
      <c r="J33" s="88">
        <v>164.2</v>
      </c>
      <c r="K33" s="88">
        <v>164</v>
      </c>
      <c r="L33" s="88">
        <v>165</v>
      </c>
      <c r="M33" s="88">
        <v>162.9</v>
      </c>
      <c r="N33" s="81"/>
      <c r="O33" s="46">
        <f t="shared" si="0"/>
        <v>165.64166666666668</v>
      </c>
      <c r="P33" s="32">
        <f t="shared" si="1"/>
        <v>168.83333333333334</v>
      </c>
    </row>
    <row r="34" spans="1:16" s="29" customFormat="1" ht="18.2" customHeight="1" x14ac:dyDescent="0.25">
      <c r="A34" s="81">
        <v>2015</v>
      </c>
      <c r="B34" s="88">
        <v>164.2</v>
      </c>
      <c r="C34" s="88">
        <v>164.3</v>
      </c>
      <c r="D34" s="88">
        <v>164.8</v>
      </c>
      <c r="E34" s="88">
        <v>164.2</v>
      </c>
      <c r="F34" s="88">
        <v>160.6</v>
      </c>
      <c r="G34" s="88">
        <v>159.9</v>
      </c>
      <c r="H34" s="88">
        <v>161.4</v>
      </c>
      <c r="I34" s="88">
        <v>162.6</v>
      </c>
      <c r="J34" s="88">
        <v>161.9</v>
      </c>
      <c r="K34" s="88">
        <v>161.1</v>
      </c>
      <c r="L34" s="88">
        <v>159.4</v>
      </c>
      <c r="M34" s="88">
        <v>159.1</v>
      </c>
      <c r="N34" s="81"/>
      <c r="O34" s="46">
        <f t="shared" si="0"/>
        <v>161.95833333333334</v>
      </c>
      <c r="P34" s="32">
        <f>(AVERAGE(H33:M33)+AVERAGE(B34:G34))/2</f>
        <v>163.55000000000001</v>
      </c>
    </row>
    <row r="35" spans="1:16" s="29" customFormat="1" ht="18.2" customHeight="1" x14ac:dyDescent="0.25">
      <c r="A35" s="81">
        <v>2016</v>
      </c>
      <c r="B35" s="88">
        <v>159</v>
      </c>
      <c r="C35" s="88">
        <v>158.6</v>
      </c>
      <c r="D35" s="88">
        <v>157.9</v>
      </c>
      <c r="E35" s="88">
        <v>157.19999999999999</v>
      </c>
      <c r="F35" s="88">
        <v>157.4</v>
      </c>
      <c r="G35" s="88">
        <v>156.19999999999999</v>
      </c>
      <c r="H35" s="88">
        <v>158.1</v>
      </c>
      <c r="I35" s="88">
        <v>157.4</v>
      </c>
      <c r="J35" s="88">
        <v>157.80000000000001</v>
      </c>
      <c r="K35" s="88">
        <v>158</v>
      </c>
      <c r="L35" s="88">
        <v>155.19999999999999</v>
      </c>
      <c r="M35" s="88">
        <v>154.9</v>
      </c>
      <c r="N35" s="81"/>
      <c r="O35" s="46">
        <f t="shared" si="0"/>
        <v>157.30833333333334</v>
      </c>
      <c r="P35" s="32">
        <f>(AVERAGE(H34:M34)+AVERAGE(B35:G35))/2</f>
        <v>159.31666666666666</v>
      </c>
    </row>
    <row r="36" spans="1:16" s="29" customFormat="1" ht="18.2" customHeight="1" x14ac:dyDescent="0.25">
      <c r="A36" s="81">
        <v>2017</v>
      </c>
      <c r="B36" s="88">
        <v>152.69999999999999</v>
      </c>
      <c r="C36" s="88">
        <v>151.69999999999999</v>
      </c>
      <c r="D36" s="88">
        <v>151</v>
      </c>
      <c r="E36" s="88">
        <v>152</v>
      </c>
      <c r="F36" s="88">
        <v>151.69999999999999</v>
      </c>
      <c r="G36" s="88">
        <v>150</v>
      </c>
      <c r="H36" s="88">
        <v>148.69999999999999</v>
      </c>
      <c r="I36" s="88">
        <v>149</v>
      </c>
      <c r="J36" s="88">
        <v>147.80000000000001</v>
      </c>
      <c r="K36" s="88">
        <v>147</v>
      </c>
      <c r="L36" s="88">
        <v>147</v>
      </c>
      <c r="M36" s="88">
        <v>146.19999999999999</v>
      </c>
      <c r="N36" s="81"/>
      <c r="O36" s="46">
        <f t="shared" si="0"/>
        <v>149.56666666666666</v>
      </c>
      <c r="P36" s="32">
        <f>(AVERAGE(H35:M35)+AVERAGE(B36:G36))/2</f>
        <v>154.20833333333331</v>
      </c>
    </row>
    <row r="37" spans="1:16" s="29" customFormat="1" ht="18.2" customHeight="1" x14ac:dyDescent="0.25">
      <c r="A37" s="81">
        <v>2018</v>
      </c>
      <c r="B37" s="88">
        <v>145.6</v>
      </c>
      <c r="C37" s="88">
        <v>144.30000000000001</v>
      </c>
      <c r="D37" s="88">
        <v>143.69999999999999</v>
      </c>
      <c r="E37" s="88">
        <v>143</v>
      </c>
      <c r="F37" s="88">
        <v>142.9</v>
      </c>
      <c r="G37" s="88">
        <v>143.80000000000001</v>
      </c>
      <c r="H37" s="88">
        <v>142.4</v>
      </c>
      <c r="I37" s="88">
        <v>140.19999999999999</v>
      </c>
      <c r="J37" s="88">
        <v>139.1</v>
      </c>
      <c r="K37" s="88">
        <v>138.80000000000001</v>
      </c>
      <c r="L37" s="88">
        <v>138</v>
      </c>
      <c r="M37" s="88">
        <v>138.4</v>
      </c>
      <c r="N37" s="81"/>
      <c r="O37" s="46">
        <f t="shared" si="0"/>
        <v>141.68333333333331</v>
      </c>
      <c r="P37" s="32">
        <f>(AVERAGE(H36:M36)+AVERAGE(B37:G37))/2</f>
        <v>145.75</v>
      </c>
    </row>
    <row r="38" spans="1:16" s="29" customFormat="1" ht="18.2" customHeight="1" x14ac:dyDescent="0.25">
      <c r="A38" s="81">
        <v>2019</v>
      </c>
      <c r="B38" s="88">
        <v>137.19999999999999</v>
      </c>
      <c r="C38" s="88">
        <v>136.4</v>
      </c>
      <c r="D38" s="88">
        <v>136.19999999999999</v>
      </c>
      <c r="E38" s="88">
        <v>136</v>
      </c>
      <c r="F38" s="88">
        <v>136.4</v>
      </c>
      <c r="G38" s="88">
        <v>138.80000000000001</v>
      </c>
      <c r="H38" s="88">
        <v>137.19999999999999</v>
      </c>
      <c r="I38" s="88">
        <v>135</v>
      </c>
      <c r="J38" s="88">
        <v>137.19999999999999</v>
      </c>
      <c r="K38" s="88">
        <v>133.80000000000001</v>
      </c>
      <c r="L38" s="88">
        <v>133.80000000000001</v>
      </c>
      <c r="M38" s="88">
        <v>132</v>
      </c>
      <c r="N38" s="81"/>
      <c r="O38" s="46">
        <f t="shared" si="0"/>
        <v>135.83333333333334</v>
      </c>
      <c r="P38" s="32">
        <f>(AVERAGE(H37:M37)+AVERAGE(B38:G38))/2</f>
        <v>138.15833333333333</v>
      </c>
    </row>
    <row r="39" spans="1:16" ht="18.75" x14ac:dyDescent="0.25">
      <c r="A39" s="100">
        <v>2020</v>
      </c>
      <c r="B39" s="88">
        <v>131.69999999999999</v>
      </c>
      <c r="C39" s="88">
        <v>131.69999999999999</v>
      </c>
      <c r="D39" s="88">
        <v>130.69999999999999</v>
      </c>
      <c r="E39" s="88">
        <v>130.19999999999999</v>
      </c>
      <c r="F39" s="88">
        <v>127.8</v>
      </c>
      <c r="G39" s="88">
        <v>127.4</v>
      </c>
      <c r="H39" s="88">
        <v>126.9</v>
      </c>
      <c r="I39" s="88">
        <v>126.8</v>
      </c>
      <c r="J39" s="88">
        <v>127</v>
      </c>
      <c r="K39" s="88">
        <v>127</v>
      </c>
      <c r="L39" s="88">
        <v>129.9</v>
      </c>
      <c r="M39" s="88">
        <v>127.6</v>
      </c>
      <c r="N39" s="3"/>
      <c r="O39" s="46">
        <f t="shared" si="0"/>
        <v>128.72499999999999</v>
      </c>
      <c r="P39" s="32">
        <f t="shared" ref="P39:P44" si="2">(AVERAGE(H38:M38)+AVERAGE(B39:G39))/2</f>
        <v>132.375</v>
      </c>
    </row>
    <row r="40" spans="1:16" ht="18.75" x14ac:dyDescent="0.25">
      <c r="A40" s="100">
        <v>2021</v>
      </c>
      <c r="B40" s="88">
        <v>129.19999999999999</v>
      </c>
      <c r="C40" s="88">
        <v>128.80000000000001</v>
      </c>
      <c r="D40" s="88">
        <v>128.6</v>
      </c>
      <c r="E40" s="88">
        <v>129.1</v>
      </c>
      <c r="F40" s="88">
        <v>127.9</v>
      </c>
      <c r="G40" s="88">
        <v>129.5</v>
      </c>
      <c r="H40" s="88">
        <v>131.1</v>
      </c>
      <c r="I40" s="88">
        <v>128.4</v>
      </c>
      <c r="J40" s="88">
        <v>127.8</v>
      </c>
      <c r="K40" s="88">
        <v>128.30000000000001</v>
      </c>
      <c r="L40" s="88">
        <v>127.3</v>
      </c>
      <c r="M40" s="88">
        <v>127.5</v>
      </c>
      <c r="N40" s="3"/>
      <c r="O40" s="46">
        <f t="shared" si="0"/>
        <v>128.625</v>
      </c>
      <c r="P40" s="32">
        <f t="shared" si="2"/>
        <v>128.19166666666666</v>
      </c>
    </row>
    <row r="41" spans="1:16" ht="18.75" x14ac:dyDescent="0.25">
      <c r="A41" s="100">
        <v>2022</v>
      </c>
      <c r="B41" s="88">
        <v>126</v>
      </c>
      <c r="C41" s="88">
        <v>126.1</v>
      </c>
      <c r="D41" s="88">
        <v>126.7</v>
      </c>
      <c r="E41" s="88">
        <v>126.1</v>
      </c>
      <c r="F41" s="88">
        <v>126.4</v>
      </c>
      <c r="G41" s="88">
        <v>126.5</v>
      </c>
      <c r="H41" s="88">
        <v>127.3</v>
      </c>
      <c r="I41" s="88">
        <v>128.4</v>
      </c>
      <c r="J41" s="88">
        <v>128.4</v>
      </c>
      <c r="K41" s="88">
        <v>127.8</v>
      </c>
      <c r="L41" s="88">
        <v>128</v>
      </c>
      <c r="M41" s="88">
        <v>128</v>
      </c>
      <c r="N41" s="3"/>
      <c r="O41" s="46">
        <f t="shared" si="0"/>
        <v>127.14166666666665</v>
      </c>
      <c r="P41" s="32">
        <f t="shared" si="2"/>
        <v>127.35</v>
      </c>
    </row>
    <row r="42" spans="1:16" ht="18.75" x14ac:dyDescent="0.25">
      <c r="A42" s="100">
        <v>2023</v>
      </c>
      <c r="B42" s="88">
        <v>128.5</v>
      </c>
      <c r="C42" s="88">
        <v>128.4</v>
      </c>
      <c r="D42" s="88">
        <v>128</v>
      </c>
      <c r="E42" s="88">
        <v>127.8</v>
      </c>
      <c r="F42" s="88">
        <v>127.7</v>
      </c>
      <c r="G42" s="88">
        <v>124.5</v>
      </c>
      <c r="H42" s="88">
        <v>127.1</v>
      </c>
      <c r="I42" s="88">
        <v>127.7</v>
      </c>
      <c r="J42" s="88">
        <v>129.69999999999999</v>
      </c>
      <c r="K42" s="88">
        <v>128.6</v>
      </c>
      <c r="L42" s="88">
        <v>128.80000000000001</v>
      </c>
      <c r="M42" s="88">
        <v>128.69999999999999</v>
      </c>
      <c r="N42" s="3"/>
      <c r="O42" s="46">
        <f t="shared" si="0"/>
        <v>127.95833333333333</v>
      </c>
      <c r="P42" s="32">
        <f t="shared" si="2"/>
        <v>127.73333333333335</v>
      </c>
    </row>
    <row r="43" spans="1:16" ht="18.75" x14ac:dyDescent="0.25">
      <c r="A43" s="100">
        <v>2024</v>
      </c>
      <c r="B43" s="88">
        <v>128.5</v>
      </c>
      <c r="C43" s="88">
        <v>128.1</v>
      </c>
      <c r="D43" s="88">
        <v>127.6</v>
      </c>
      <c r="E43" s="88">
        <v>127.3</v>
      </c>
      <c r="F43" s="88">
        <v>127.1</v>
      </c>
      <c r="G43" s="88">
        <v>124.2</v>
      </c>
      <c r="H43" s="88">
        <v>124.5</v>
      </c>
      <c r="I43" s="88">
        <v>125.3</v>
      </c>
      <c r="J43" s="88">
        <v>125.1</v>
      </c>
      <c r="K43" s="88">
        <v>124.9</v>
      </c>
      <c r="L43" s="88">
        <v>124.5</v>
      </c>
      <c r="M43" s="88">
        <v>124</v>
      </c>
      <c r="N43" s="3"/>
      <c r="O43" s="46">
        <f t="shared" si="0"/>
        <v>125.92500000000001</v>
      </c>
      <c r="P43" s="32">
        <f t="shared" si="2"/>
        <v>127.78333333333336</v>
      </c>
    </row>
    <row r="44" spans="1:16" ht="18.75" x14ac:dyDescent="0.25">
      <c r="A44" s="100">
        <v>2025</v>
      </c>
      <c r="B44" s="88">
        <v>123.5</v>
      </c>
      <c r="C44" s="88">
        <v>123.4</v>
      </c>
      <c r="D44" s="88">
        <v>123.5</v>
      </c>
      <c r="E44" s="88">
        <v>123.5</v>
      </c>
      <c r="F44" s="88">
        <v>123.3</v>
      </c>
      <c r="G44" s="88">
        <v>123.9</v>
      </c>
      <c r="H44" s="88">
        <v>123.5</v>
      </c>
      <c r="I44" s="88">
        <v>123.3</v>
      </c>
      <c r="J44" s="88">
        <v>122.6</v>
      </c>
      <c r="K44" s="88">
        <v>121.3</v>
      </c>
      <c r="L44" s="88">
        <v>120.8</v>
      </c>
      <c r="M44" s="88">
        <v>120.7</v>
      </c>
      <c r="N44" s="3"/>
      <c r="O44" s="46">
        <v>122.8</v>
      </c>
      <c r="P44" s="32">
        <f t="shared" si="2"/>
        <v>124.11666666666665</v>
      </c>
    </row>
    <row r="45" spans="1:16" ht="18.75" x14ac:dyDescent="0.25">
      <c r="A45" s="100">
        <v>2026</v>
      </c>
      <c r="B45" s="87">
        <v>119.4</v>
      </c>
      <c r="C45" s="87">
        <v>119.2</v>
      </c>
      <c r="D45" s="88">
        <v>120.6</v>
      </c>
      <c r="E45" s="88" t="s">
        <v>126</v>
      </c>
      <c r="F45" s="88"/>
      <c r="G45" s="88"/>
      <c r="H45" s="88"/>
      <c r="I45" s="88"/>
      <c r="J45" s="88"/>
      <c r="K45" s="88"/>
      <c r="L45" s="88"/>
      <c r="M45" s="88"/>
      <c r="N45" s="3"/>
      <c r="O45" s="32"/>
      <c r="P45" s="32"/>
    </row>
    <row r="46" spans="1:16" ht="15.75" x14ac:dyDescent="0.25">
      <c r="A46" s="23" t="s">
        <v>9</v>
      </c>
      <c r="B46" s="23"/>
      <c r="C46" s="23"/>
      <c r="D46" s="134"/>
      <c r="E46" s="134"/>
      <c r="F46" s="134"/>
      <c r="G46" s="134"/>
      <c r="H46" s="134"/>
      <c r="N46" s="3"/>
      <c r="O46" s="3"/>
      <c r="P46" s="3"/>
    </row>
    <row r="47" spans="1:16" ht="15.75" x14ac:dyDescent="0.25">
      <c r="A47" s="117"/>
      <c r="B47" s="23"/>
      <c r="C47" s="23"/>
      <c r="D47" s="134"/>
      <c r="E47" s="134"/>
      <c r="F47" s="134"/>
      <c r="G47" s="134"/>
      <c r="H47" s="134"/>
      <c r="N47" s="24"/>
      <c r="O47" s="24"/>
      <c r="P47" s="3"/>
    </row>
    <row r="48" spans="1:16" ht="15.75" x14ac:dyDescent="0.25">
      <c r="A48" s="23"/>
      <c r="B48" s="22"/>
      <c r="C48" s="22"/>
      <c r="D48" s="144"/>
      <c r="E48" s="144"/>
      <c r="F48" s="144"/>
      <c r="G48" s="144"/>
      <c r="H48" s="144"/>
      <c r="P48" s="3"/>
    </row>
    <row r="49" spans="1:16" ht="15.75" x14ac:dyDescent="0.25">
      <c r="A49" s="22"/>
      <c r="B49" s="22"/>
      <c r="C49" s="22"/>
      <c r="D49" s="144"/>
      <c r="E49" s="144"/>
      <c r="F49" s="144"/>
      <c r="G49" s="144"/>
      <c r="H49" s="144"/>
      <c r="I49" s="145" t="s">
        <v>24</v>
      </c>
      <c r="J49" s="145"/>
      <c r="K49" s="145"/>
      <c r="L49" s="145"/>
      <c r="M49" s="145"/>
      <c r="P49" s="24"/>
    </row>
    <row r="50" spans="1:16" ht="15.75" x14ac:dyDescent="0.25">
      <c r="A50" s="22"/>
      <c r="I50" s="145"/>
      <c r="J50" s="145" t="s">
        <v>25</v>
      </c>
      <c r="K50" s="146"/>
      <c r="L50" s="146"/>
      <c r="M50" s="146"/>
    </row>
    <row r="51" spans="1:16" ht="15.75" x14ac:dyDescent="0.25">
      <c r="I51" s="146"/>
      <c r="J51" s="147" t="s">
        <v>26</v>
      </c>
      <c r="K51" s="148"/>
      <c r="L51" s="148"/>
      <c r="M51" s="148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51"/>
  <sheetViews>
    <sheetView tabSelected="1" topLeftCell="A34" zoomScale="160" zoomScaleNormal="16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 x14ac:dyDescent="0.2">
      <c r="A1" s="162" t="s">
        <v>74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8.2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2" customHeight="1" x14ac:dyDescent="0.3">
      <c r="A3" s="163" t="s">
        <v>49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.2" customHeight="1" x14ac:dyDescent="0.2">
      <c r="A4" s="179" t="s">
        <v>43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2" customHeight="1" x14ac:dyDescent="0.25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2" customHeight="1" x14ac:dyDescent="0.25">
      <c r="A9" s="81">
        <v>1990</v>
      </c>
      <c r="B9" s="88">
        <v>44.3</v>
      </c>
      <c r="C9" s="88">
        <v>44.6</v>
      </c>
      <c r="D9" s="88">
        <v>44.8</v>
      </c>
      <c r="E9" s="88">
        <v>44.7</v>
      </c>
      <c r="F9" s="88">
        <v>44</v>
      </c>
      <c r="G9" s="88">
        <v>47.9</v>
      </c>
      <c r="H9" s="88">
        <v>47.9</v>
      </c>
      <c r="I9" s="88">
        <v>43.1</v>
      </c>
      <c r="J9" s="88">
        <v>42.9</v>
      </c>
      <c r="K9" s="88">
        <v>42.5</v>
      </c>
      <c r="L9" s="88">
        <v>42.4</v>
      </c>
      <c r="M9" s="88">
        <v>42.9</v>
      </c>
      <c r="N9" s="81"/>
      <c r="O9" s="46">
        <f>AVERAGE(B9:M9)</f>
        <v>44.333333333333321</v>
      </c>
      <c r="P9" s="82" t="s">
        <v>20</v>
      </c>
    </row>
    <row r="10" spans="1:16" s="29" customFormat="1" ht="18.2" customHeight="1" x14ac:dyDescent="0.25">
      <c r="A10" s="81">
        <v>1991</v>
      </c>
      <c r="B10" s="88">
        <v>43.1</v>
      </c>
      <c r="C10" s="88">
        <v>43.3</v>
      </c>
      <c r="D10" s="88">
        <v>43.2</v>
      </c>
      <c r="E10" s="88">
        <v>43.6</v>
      </c>
      <c r="F10" s="88">
        <v>43.8</v>
      </c>
      <c r="G10" s="88">
        <v>46.7</v>
      </c>
      <c r="H10" s="88">
        <v>48.9</v>
      </c>
      <c r="I10" s="88">
        <v>44.1</v>
      </c>
      <c r="J10" s="88">
        <v>44.1</v>
      </c>
      <c r="K10" s="88">
        <v>44.4</v>
      </c>
      <c r="L10" s="88">
        <v>44.8</v>
      </c>
      <c r="M10" s="88">
        <v>45.3</v>
      </c>
      <c r="N10" s="81"/>
      <c r="O10" s="46">
        <f t="shared" ref="O10:O43" si="0">AVERAGE(B10:M10)</f>
        <v>44.608333333333327</v>
      </c>
      <c r="P10" s="32">
        <f>(AVERAGE(H9:M9)+AVERAGE(B10:G10))/2</f>
        <v>43.783333333333331</v>
      </c>
    </row>
    <row r="11" spans="1:16" s="29" customFormat="1" ht="18.2" customHeight="1" x14ac:dyDescent="0.25">
      <c r="A11" s="81">
        <v>1992</v>
      </c>
      <c r="B11" s="88">
        <v>45.6</v>
      </c>
      <c r="C11" s="88">
        <v>45.8</v>
      </c>
      <c r="D11" s="88">
        <v>46.1</v>
      </c>
      <c r="E11" s="88">
        <v>46.4</v>
      </c>
      <c r="F11" s="88">
        <v>46.7</v>
      </c>
      <c r="G11" s="88">
        <v>48</v>
      </c>
      <c r="H11" s="88">
        <v>47.8</v>
      </c>
      <c r="I11" s="88">
        <v>47.5</v>
      </c>
      <c r="J11" s="88">
        <v>48.1</v>
      </c>
      <c r="K11" s="88">
        <v>48.7</v>
      </c>
      <c r="L11" s="88">
        <v>48.3</v>
      </c>
      <c r="M11" s="88">
        <v>47.5</v>
      </c>
      <c r="N11" s="81"/>
      <c r="O11" s="46">
        <f t="shared" si="0"/>
        <v>47.208333333333336</v>
      </c>
      <c r="P11" s="32">
        <f t="shared" ref="P11:P44" si="1">(AVERAGE(H10:M10)+AVERAGE(B11:G11))/2</f>
        <v>45.850000000000009</v>
      </c>
    </row>
    <row r="12" spans="1:16" s="29" customFormat="1" ht="18.2" customHeight="1" x14ac:dyDescent="0.25">
      <c r="A12" s="81">
        <v>1993</v>
      </c>
      <c r="B12" s="88">
        <v>47.3</v>
      </c>
      <c r="C12" s="88">
        <v>47.1</v>
      </c>
      <c r="D12" s="88">
        <v>47.4</v>
      </c>
      <c r="E12" s="88">
        <v>47.7</v>
      </c>
      <c r="F12" s="88">
        <v>47.8</v>
      </c>
      <c r="G12" s="88">
        <v>45.7</v>
      </c>
      <c r="H12" s="88">
        <v>44.9</v>
      </c>
      <c r="I12" s="88">
        <v>48.5</v>
      </c>
      <c r="J12" s="88">
        <v>47.1</v>
      </c>
      <c r="K12" s="88">
        <v>47.5</v>
      </c>
      <c r="L12" s="88">
        <v>47.8</v>
      </c>
      <c r="M12" s="88">
        <v>48.6</v>
      </c>
      <c r="N12" s="81"/>
      <c r="O12" s="46">
        <f t="shared" si="0"/>
        <v>47.283333333333331</v>
      </c>
      <c r="P12" s="32">
        <f t="shared" si="1"/>
        <v>47.575000000000003</v>
      </c>
    </row>
    <row r="13" spans="1:16" s="29" customFormat="1" ht="18.2" customHeight="1" x14ac:dyDescent="0.25">
      <c r="A13" s="81">
        <v>1994</v>
      </c>
      <c r="B13" s="88">
        <v>48.8</v>
      </c>
      <c r="C13" s="88">
        <v>48.8</v>
      </c>
      <c r="D13" s="88">
        <v>48.9</v>
      </c>
      <c r="E13" s="88">
        <v>49</v>
      </c>
      <c r="F13" s="88">
        <v>48.6</v>
      </c>
      <c r="G13" s="88">
        <v>48.1</v>
      </c>
      <c r="H13" s="88">
        <v>49.3</v>
      </c>
      <c r="I13" s="88">
        <v>50.7</v>
      </c>
      <c r="J13" s="88">
        <v>50.4</v>
      </c>
      <c r="K13" s="88">
        <v>50.9</v>
      </c>
      <c r="L13" s="88">
        <v>51.5</v>
      </c>
      <c r="M13" s="88">
        <v>53.2</v>
      </c>
      <c r="N13" s="81"/>
      <c r="O13" s="46">
        <f t="shared" si="0"/>
        <v>49.85</v>
      </c>
      <c r="P13" s="32">
        <f t="shared" si="1"/>
        <v>48.05</v>
      </c>
    </row>
    <row r="14" spans="1:16" s="29" customFormat="1" ht="18.2" customHeight="1" x14ac:dyDescent="0.25">
      <c r="A14" s="81">
        <v>1995</v>
      </c>
      <c r="B14" s="88">
        <v>52.3</v>
      </c>
      <c r="C14" s="88">
        <v>53.3</v>
      </c>
      <c r="D14" s="88">
        <v>53.9</v>
      </c>
      <c r="E14" s="88">
        <v>53.7</v>
      </c>
      <c r="F14" s="88">
        <v>54.4</v>
      </c>
      <c r="G14" s="88">
        <v>54.1</v>
      </c>
      <c r="H14" s="88">
        <v>53.6</v>
      </c>
      <c r="I14" s="88">
        <v>54.5</v>
      </c>
      <c r="J14" s="88">
        <v>52.7</v>
      </c>
      <c r="K14" s="88">
        <v>53</v>
      </c>
      <c r="L14" s="88">
        <v>53.3</v>
      </c>
      <c r="M14" s="88">
        <v>53.2</v>
      </c>
      <c r="N14" s="83"/>
      <c r="O14" s="46">
        <f t="shared" si="0"/>
        <v>53.5</v>
      </c>
      <c r="P14" s="32">
        <f t="shared" si="1"/>
        <v>52.308333333333337</v>
      </c>
    </row>
    <row r="15" spans="1:16" s="29" customFormat="1" ht="18.2" customHeight="1" x14ac:dyDescent="0.25">
      <c r="A15" s="81">
        <v>1996</v>
      </c>
      <c r="B15" s="88">
        <v>53.7</v>
      </c>
      <c r="C15" s="88">
        <v>53.7</v>
      </c>
      <c r="D15" s="88">
        <v>53.6</v>
      </c>
      <c r="E15" s="88">
        <v>53.9</v>
      </c>
      <c r="F15" s="88">
        <v>54.2</v>
      </c>
      <c r="G15" s="88">
        <v>53.3</v>
      </c>
      <c r="H15" s="88">
        <v>54.1</v>
      </c>
      <c r="I15" s="88">
        <v>54.7</v>
      </c>
      <c r="J15" s="88">
        <v>55.3</v>
      </c>
      <c r="K15" s="88">
        <v>56.1</v>
      </c>
      <c r="L15" s="88">
        <v>55.3</v>
      </c>
      <c r="M15" s="88">
        <v>55.2</v>
      </c>
      <c r="N15" s="81"/>
      <c r="O15" s="46">
        <f t="shared" si="0"/>
        <v>54.425000000000004</v>
      </c>
      <c r="P15" s="32">
        <f t="shared" si="1"/>
        <v>53.558333333333337</v>
      </c>
    </row>
    <row r="16" spans="1:16" s="29" customFormat="1" ht="18.2" customHeight="1" x14ac:dyDescent="0.25">
      <c r="A16" s="81">
        <v>1997</v>
      </c>
      <c r="B16" s="88">
        <v>54.5</v>
      </c>
      <c r="C16" s="88">
        <v>53.9</v>
      </c>
      <c r="D16" s="88">
        <v>53.7</v>
      </c>
      <c r="E16" s="88">
        <v>53.7</v>
      </c>
      <c r="F16" s="88">
        <v>53.4</v>
      </c>
      <c r="G16" s="88">
        <v>52.9</v>
      </c>
      <c r="H16" s="88">
        <v>53.3</v>
      </c>
      <c r="I16" s="88">
        <v>53.1</v>
      </c>
      <c r="J16" s="88">
        <v>52.9</v>
      </c>
      <c r="K16" s="88">
        <v>52.6</v>
      </c>
      <c r="L16" s="88">
        <v>52.8</v>
      </c>
      <c r="M16" s="88">
        <v>53.8</v>
      </c>
      <c r="N16" s="81"/>
      <c r="O16" s="46">
        <f t="shared" si="0"/>
        <v>53.383333333333326</v>
      </c>
      <c r="P16" s="32">
        <f t="shared" si="1"/>
        <v>54.4</v>
      </c>
    </row>
    <row r="17" spans="1:16" s="29" customFormat="1" ht="18.2" customHeight="1" x14ac:dyDescent="0.25">
      <c r="A17" s="81">
        <v>1998</v>
      </c>
      <c r="B17" s="88">
        <v>53.2</v>
      </c>
      <c r="C17" s="88">
        <v>53.2</v>
      </c>
      <c r="D17" s="88">
        <v>53.1</v>
      </c>
      <c r="E17" s="88">
        <v>53.3</v>
      </c>
      <c r="F17" s="88">
        <v>53.3</v>
      </c>
      <c r="G17" s="88">
        <v>53.5</v>
      </c>
      <c r="H17" s="88">
        <v>54.4</v>
      </c>
      <c r="I17" s="88">
        <v>53.3</v>
      </c>
      <c r="J17" s="88">
        <v>52.3</v>
      </c>
      <c r="K17" s="88">
        <v>52.4</v>
      </c>
      <c r="L17" s="88">
        <v>52.1</v>
      </c>
      <c r="M17" s="88">
        <v>53.2</v>
      </c>
      <c r="N17" s="81"/>
      <c r="O17" s="46">
        <f t="shared" si="0"/>
        <v>53.108333333333341</v>
      </c>
      <c r="P17" s="32">
        <f t="shared" si="1"/>
        <v>53.175000000000004</v>
      </c>
    </row>
    <row r="18" spans="1:16" s="29" customFormat="1" ht="18.2" customHeight="1" x14ac:dyDescent="0.25">
      <c r="A18" s="81">
        <v>1999</v>
      </c>
      <c r="B18" s="88">
        <v>52.7</v>
      </c>
      <c r="C18" s="88">
        <v>52.8</v>
      </c>
      <c r="D18" s="88">
        <v>52.9</v>
      </c>
      <c r="E18" s="88">
        <v>52.8</v>
      </c>
      <c r="F18" s="88">
        <v>52.6</v>
      </c>
      <c r="G18" s="88">
        <v>52</v>
      </c>
      <c r="H18" s="88">
        <v>51.4</v>
      </c>
      <c r="I18" s="88">
        <v>51.2</v>
      </c>
      <c r="J18" s="88">
        <v>51.2</v>
      </c>
      <c r="K18" s="88">
        <v>51.3</v>
      </c>
      <c r="L18" s="88">
        <v>51.2</v>
      </c>
      <c r="M18" s="88">
        <v>50.6</v>
      </c>
      <c r="N18" s="81"/>
      <c r="O18" s="46">
        <f t="shared" si="0"/>
        <v>51.891666666666673</v>
      </c>
      <c r="P18" s="32">
        <f t="shared" si="1"/>
        <v>52.791666666666664</v>
      </c>
    </row>
    <row r="19" spans="1:16" s="29" customFormat="1" ht="18.2" customHeight="1" x14ac:dyDescent="0.25">
      <c r="A19" s="81">
        <v>2000</v>
      </c>
      <c r="B19" s="88">
        <v>50.8</v>
      </c>
      <c r="C19" s="88">
        <v>50.7</v>
      </c>
      <c r="D19" s="88">
        <v>50.6</v>
      </c>
      <c r="E19" s="88">
        <v>50.2</v>
      </c>
      <c r="F19" s="88">
        <v>50.2</v>
      </c>
      <c r="G19" s="88">
        <v>50.6</v>
      </c>
      <c r="H19" s="88">
        <v>51</v>
      </c>
      <c r="I19" s="88">
        <v>53.1</v>
      </c>
      <c r="J19" s="88">
        <v>53.6</v>
      </c>
      <c r="K19" s="88">
        <v>53.9</v>
      </c>
      <c r="L19" s="88">
        <v>53.7</v>
      </c>
      <c r="M19" s="88">
        <v>53.4</v>
      </c>
      <c r="N19" s="83"/>
      <c r="O19" s="46">
        <f t="shared" si="0"/>
        <v>51.81666666666667</v>
      </c>
      <c r="P19" s="32">
        <f t="shared" si="1"/>
        <v>50.833333333333343</v>
      </c>
    </row>
    <row r="20" spans="1:16" s="29" customFormat="1" ht="18.2" customHeight="1" x14ac:dyDescent="0.25">
      <c r="A20" s="125">
        <v>2001</v>
      </c>
      <c r="B20" s="88">
        <v>58.6</v>
      </c>
      <c r="C20" s="88">
        <v>58.6</v>
      </c>
      <c r="D20" s="88">
        <v>59.1</v>
      </c>
      <c r="E20" s="88">
        <v>58.7</v>
      </c>
      <c r="F20" s="88">
        <v>57.6</v>
      </c>
      <c r="G20" s="88">
        <v>58.5</v>
      </c>
      <c r="H20" s="88">
        <v>58.5</v>
      </c>
      <c r="I20" s="88">
        <v>58.6</v>
      </c>
      <c r="J20" s="88">
        <v>58.1</v>
      </c>
      <c r="K20" s="88">
        <v>58.2</v>
      </c>
      <c r="L20" s="88">
        <v>57.4</v>
      </c>
      <c r="M20" s="88">
        <v>59.1</v>
      </c>
      <c r="N20" s="83"/>
      <c r="O20" s="46">
        <f t="shared" si="0"/>
        <v>58.416666666666679</v>
      </c>
      <c r="P20" s="32">
        <f t="shared" si="1"/>
        <v>55.81666666666667</v>
      </c>
    </row>
    <row r="21" spans="1:16" s="29" customFormat="1" ht="18.2" customHeight="1" x14ac:dyDescent="0.25">
      <c r="A21" s="125">
        <v>2002</v>
      </c>
      <c r="B21" s="88">
        <v>59.1</v>
      </c>
      <c r="C21" s="88">
        <v>58.9</v>
      </c>
      <c r="D21" s="88">
        <v>59.2</v>
      </c>
      <c r="E21" s="88">
        <v>61</v>
      </c>
      <c r="F21" s="88">
        <v>55.8</v>
      </c>
      <c r="G21" s="88">
        <v>54.2</v>
      </c>
      <c r="H21" s="88">
        <v>55.7</v>
      </c>
      <c r="I21" s="88">
        <v>55.8</v>
      </c>
      <c r="J21" s="88">
        <v>56.5</v>
      </c>
      <c r="K21" s="88">
        <v>56</v>
      </c>
      <c r="L21" s="88">
        <v>56</v>
      </c>
      <c r="M21" s="88">
        <v>56.1</v>
      </c>
      <c r="N21" s="83"/>
      <c r="O21" s="46">
        <f t="shared" si="0"/>
        <v>57.025000000000006</v>
      </c>
      <c r="P21" s="32">
        <f t="shared" si="1"/>
        <v>58.174999999999997</v>
      </c>
    </row>
    <row r="22" spans="1:16" s="29" customFormat="1" ht="18.2" customHeight="1" x14ac:dyDescent="0.25">
      <c r="A22" s="81">
        <v>2003</v>
      </c>
      <c r="B22" s="88">
        <v>56.2</v>
      </c>
      <c r="C22" s="88">
        <v>56.6</v>
      </c>
      <c r="D22" s="88">
        <v>56.4</v>
      </c>
      <c r="E22" s="88">
        <v>56.6</v>
      </c>
      <c r="F22" s="88">
        <v>57.3</v>
      </c>
      <c r="G22" s="88">
        <v>57.2</v>
      </c>
      <c r="H22" s="88">
        <v>60</v>
      </c>
      <c r="I22" s="88">
        <v>58.1</v>
      </c>
      <c r="J22" s="88">
        <v>58.4</v>
      </c>
      <c r="K22" s="88">
        <v>58.2</v>
      </c>
      <c r="L22" s="88">
        <v>58.6</v>
      </c>
      <c r="M22" s="88">
        <v>59.1</v>
      </c>
      <c r="N22" s="84"/>
      <c r="O22" s="46">
        <f t="shared" si="0"/>
        <v>57.725000000000016</v>
      </c>
      <c r="P22" s="32">
        <f t="shared" si="1"/>
        <v>56.366666666666674</v>
      </c>
    </row>
    <row r="23" spans="1:16" s="29" customFormat="1" ht="18.2" customHeight="1" x14ac:dyDescent="0.25">
      <c r="A23" s="81">
        <v>2004</v>
      </c>
      <c r="B23" s="88">
        <v>59.4</v>
      </c>
      <c r="C23" s="88">
        <v>59.4</v>
      </c>
      <c r="D23" s="88">
        <v>59.9</v>
      </c>
      <c r="E23" s="88">
        <v>60.3</v>
      </c>
      <c r="F23" s="88">
        <v>60.3</v>
      </c>
      <c r="G23" s="88">
        <v>59.5</v>
      </c>
      <c r="H23" s="88">
        <v>60</v>
      </c>
      <c r="I23" s="88">
        <v>63.4</v>
      </c>
      <c r="J23" s="88">
        <v>62.9</v>
      </c>
      <c r="K23" s="88">
        <v>63.7</v>
      </c>
      <c r="L23" s="88">
        <v>63.5</v>
      </c>
      <c r="M23" s="88">
        <v>63.5</v>
      </c>
      <c r="N23" s="85"/>
      <c r="O23" s="46">
        <f t="shared" si="0"/>
        <v>61.31666666666667</v>
      </c>
      <c r="P23" s="32">
        <f t="shared" si="1"/>
        <v>59.266666666666673</v>
      </c>
    </row>
    <row r="24" spans="1:16" s="29" customFormat="1" ht="18.2" customHeight="1" x14ac:dyDescent="0.25">
      <c r="A24" s="81">
        <v>2005</v>
      </c>
      <c r="B24" s="88">
        <v>63.4</v>
      </c>
      <c r="C24" s="88">
        <v>63.7</v>
      </c>
      <c r="D24" s="88">
        <v>63.7</v>
      </c>
      <c r="E24" s="88">
        <v>63.4</v>
      </c>
      <c r="F24" s="88">
        <v>62.9</v>
      </c>
      <c r="G24" s="88">
        <v>62.3</v>
      </c>
      <c r="H24" s="88">
        <v>62.8</v>
      </c>
      <c r="I24" s="88">
        <v>62.6</v>
      </c>
      <c r="J24" s="88">
        <v>62.6</v>
      </c>
      <c r="K24" s="88">
        <v>62.2</v>
      </c>
      <c r="L24" s="88">
        <v>62.2</v>
      </c>
      <c r="M24" s="88">
        <v>62.3</v>
      </c>
      <c r="N24" s="85"/>
      <c r="O24" s="46">
        <f t="shared" si="0"/>
        <v>62.841666666666676</v>
      </c>
      <c r="P24" s="32">
        <f t="shared" si="1"/>
        <v>63.033333333333339</v>
      </c>
    </row>
    <row r="25" spans="1:16" s="29" customFormat="1" ht="18.2" customHeight="1" x14ac:dyDescent="0.25">
      <c r="A25" s="81">
        <v>2006</v>
      </c>
      <c r="B25" s="88">
        <v>62.7</v>
      </c>
      <c r="C25" s="88">
        <v>62.5</v>
      </c>
      <c r="D25" s="88">
        <v>62.5</v>
      </c>
      <c r="E25" s="88">
        <v>62.5</v>
      </c>
      <c r="F25" s="88">
        <v>62.1</v>
      </c>
      <c r="G25" s="88">
        <v>60.2</v>
      </c>
      <c r="H25" s="88">
        <v>60.1</v>
      </c>
      <c r="I25" s="88">
        <v>60.7</v>
      </c>
      <c r="J25" s="88">
        <v>61.4</v>
      </c>
      <c r="K25" s="88">
        <v>62</v>
      </c>
      <c r="L25" s="88">
        <v>62.3</v>
      </c>
      <c r="M25" s="88">
        <v>62.7</v>
      </c>
      <c r="N25" s="84"/>
      <c r="O25" s="46">
        <f t="shared" si="0"/>
        <v>61.808333333333337</v>
      </c>
      <c r="P25" s="32">
        <f t="shared" si="1"/>
        <v>62.266666666666666</v>
      </c>
    </row>
    <row r="26" spans="1:16" s="29" customFormat="1" ht="18.2" customHeight="1" x14ac:dyDescent="0.25">
      <c r="A26" s="81">
        <v>2007</v>
      </c>
      <c r="B26" s="88">
        <v>62.4</v>
      </c>
      <c r="C26" s="88">
        <v>62.8</v>
      </c>
      <c r="D26" s="88">
        <v>62.9</v>
      </c>
      <c r="E26" s="88">
        <v>63.1</v>
      </c>
      <c r="F26" s="88">
        <v>63.2</v>
      </c>
      <c r="G26" s="88">
        <v>60.6</v>
      </c>
      <c r="H26" s="88">
        <v>61.6</v>
      </c>
      <c r="I26" s="88">
        <v>62.7</v>
      </c>
      <c r="J26" s="88">
        <v>63</v>
      </c>
      <c r="K26" s="88">
        <v>63.2</v>
      </c>
      <c r="L26" s="88">
        <v>63.5</v>
      </c>
      <c r="M26" s="88">
        <v>63.7</v>
      </c>
      <c r="N26" s="84"/>
      <c r="O26" s="46">
        <f t="shared" si="0"/>
        <v>62.725000000000001</v>
      </c>
      <c r="P26" s="32">
        <f t="shared" si="1"/>
        <v>62.016666666666666</v>
      </c>
    </row>
    <row r="27" spans="1:16" s="29" customFormat="1" ht="18.2" customHeight="1" x14ac:dyDescent="0.25">
      <c r="A27" s="125">
        <v>2008</v>
      </c>
      <c r="B27" s="88">
        <v>64.3</v>
      </c>
      <c r="C27" s="88">
        <v>64.900000000000006</v>
      </c>
      <c r="D27" s="88">
        <v>65.5</v>
      </c>
      <c r="E27" s="88">
        <v>66.400000000000006</v>
      </c>
      <c r="F27" s="88">
        <v>67.400000000000006</v>
      </c>
      <c r="G27" s="88">
        <v>68.2</v>
      </c>
      <c r="H27" s="88">
        <v>67.7</v>
      </c>
      <c r="I27" s="88">
        <v>68.2</v>
      </c>
      <c r="J27" s="88">
        <v>68.400000000000006</v>
      </c>
      <c r="K27" s="88">
        <v>68.7</v>
      </c>
      <c r="L27" s="88">
        <v>68.599999999999994</v>
      </c>
      <c r="M27" s="88">
        <v>68.099999999999994</v>
      </c>
      <c r="N27" s="86"/>
      <c r="O27" s="46">
        <f t="shared" si="0"/>
        <v>67.2</v>
      </c>
      <c r="P27" s="32">
        <f t="shared" si="1"/>
        <v>64.533333333333331</v>
      </c>
    </row>
    <row r="28" spans="1:16" s="29" customFormat="1" ht="18.2" customHeight="1" x14ac:dyDescent="0.25">
      <c r="A28" s="81">
        <v>2009</v>
      </c>
      <c r="B28" s="88">
        <v>64.7</v>
      </c>
      <c r="C28" s="88">
        <v>64.400000000000006</v>
      </c>
      <c r="D28" s="88">
        <v>64.5</v>
      </c>
      <c r="E28" s="88">
        <v>64.5</v>
      </c>
      <c r="F28" s="88">
        <v>65.599999999999994</v>
      </c>
      <c r="G28" s="88">
        <v>71.400000000000006</v>
      </c>
      <c r="H28" s="88">
        <v>72.7</v>
      </c>
      <c r="I28" s="88">
        <v>60.2</v>
      </c>
      <c r="J28" s="88">
        <v>60.2</v>
      </c>
      <c r="K28" s="88">
        <v>60.4</v>
      </c>
      <c r="L28" s="88">
        <v>60.3</v>
      </c>
      <c r="M28" s="88">
        <v>60.9</v>
      </c>
      <c r="N28" s="81"/>
      <c r="O28" s="46">
        <f t="shared" si="0"/>
        <v>64.149999999999991</v>
      </c>
      <c r="P28" s="32">
        <f t="shared" si="1"/>
        <v>67.066666666666677</v>
      </c>
    </row>
    <row r="29" spans="1:16" s="29" customFormat="1" ht="18.2" customHeight="1" x14ac:dyDescent="0.25">
      <c r="A29" s="81">
        <v>2010</v>
      </c>
      <c r="B29" s="88">
        <v>61</v>
      </c>
      <c r="C29" s="88">
        <v>61.6</v>
      </c>
      <c r="D29" s="88">
        <v>62</v>
      </c>
      <c r="E29" s="88">
        <v>61.1</v>
      </c>
      <c r="F29" s="88">
        <v>60.7</v>
      </c>
      <c r="G29" s="88">
        <v>60.6</v>
      </c>
      <c r="H29" s="88">
        <v>60</v>
      </c>
      <c r="I29" s="88">
        <v>59.7</v>
      </c>
      <c r="J29" s="88">
        <v>59.9</v>
      </c>
      <c r="K29" s="88">
        <v>59.4</v>
      </c>
      <c r="L29" s="88">
        <v>59.2</v>
      </c>
      <c r="M29" s="88">
        <v>60.9</v>
      </c>
      <c r="N29" s="81"/>
      <c r="O29" s="46">
        <f t="shared" si="0"/>
        <v>60.508333333333333</v>
      </c>
      <c r="P29" s="32">
        <f t="shared" si="1"/>
        <v>61.80833333333333</v>
      </c>
    </row>
    <row r="30" spans="1:16" s="29" customFormat="1" ht="18.2" customHeight="1" x14ac:dyDescent="0.25">
      <c r="A30" s="81">
        <v>2011</v>
      </c>
      <c r="B30" s="88">
        <v>59.7</v>
      </c>
      <c r="C30" s="88">
        <v>58.9</v>
      </c>
      <c r="D30" s="88">
        <v>58.5</v>
      </c>
      <c r="E30" s="88">
        <v>58.7</v>
      </c>
      <c r="F30" s="88">
        <v>58.1</v>
      </c>
      <c r="G30" s="88">
        <v>63.3</v>
      </c>
      <c r="H30" s="88">
        <v>62.4</v>
      </c>
      <c r="I30" s="88">
        <v>60.1</v>
      </c>
      <c r="J30" s="88">
        <v>59.3</v>
      </c>
      <c r="K30" s="88">
        <v>59.3</v>
      </c>
      <c r="L30" s="88">
        <v>59.5</v>
      </c>
      <c r="M30" s="88">
        <v>60</v>
      </c>
      <c r="N30" s="81"/>
      <c r="O30" s="46">
        <f t="shared" si="0"/>
        <v>59.816666666666663</v>
      </c>
      <c r="P30" s="32">
        <f t="shared" si="1"/>
        <v>59.691666666666663</v>
      </c>
    </row>
    <row r="31" spans="1:16" s="29" customFormat="1" ht="18.2" customHeight="1" x14ac:dyDescent="0.25">
      <c r="A31" s="81">
        <v>2012</v>
      </c>
      <c r="B31" s="88">
        <v>60.3</v>
      </c>
      <c r="C31" s="88">
        <v>61</v>
      </c>
      <c r="D31" s="88">
        <v>60.4</v>
      </c>
      <c r="E31" s="88">
        <v>60.2</v>
      </c>
      <c r="F31" s="88">
        <v>59.8</v>
      </c>
      <c r="G31" s="88">
        <v>61.8</v>
      </c>
      <c r="H31" s="88">
        <v>62.6</v>
      </c>
      <c r="I31" s="88">
        <v>61.9</v>
      </c>
      <c r="J31" s="88">
        <v>63.5</v>
      </c>
      <c r="K31" s="88">
        <v>62.9</v>
      </c>
      <c r="L31" s="88">
        <v>62.7</v>
      </c>
      <c r="M31" s="88">
        <v>61.8</v>
      </c>
      <c r="N31" s="81"/>
      <c r="O31" s="46">
        <f t="shared" si="0"/>
        <v>61.574999999999996</v>
      </c>
      <c r="P31" s="32">
        <f t="shared" si="1"/>
        <v>60.341666666666669</v>
      </c>
    </row>
    <row r="32" spans="1:16" s="29" customFormat="1" ht="18.2" customHeight="1" x14ac:dyDescent="0.25">
      <c r="A32" s="81">
        <v>2013</v>
      </c>
      <c r="B32" s="88">
        <v>60</v>
      </c>
      <c r="C32" s="88">
        <v>59.1</v>
      </c>
      <c r="D32" s="88">
        <v>58.8</v>
      </c>
      <c r="E32" s="88">
        <v>58.5</v>
      </c>
      <c r="F32" s="88">
        <v>58.3</v>
      </c>
      <c r="G32" s="88">
        <v>57.7</v>
      </c>
      <c r="H32" s="88">
        <v>55.3</v>
      </c>
      <c r="I32" s="88">
        <v>55.2</v>
      </c>
      <c r="J32" s="88">
        <v>55.6</v>
      </c>
      <c r="K32" s="88">
        <v>55.6</v>
      </c>
      <c r="L32" s="88">
        <v>55.2</v>
      </c>
      <c r="M32" s="88">
        <v>54.9</v>
      </c>
      <c r="N32" s="81"/>
      <c r="O32" s="46">
        <f t="shared" si="0"/>
        <v>57.016666666666673</v>
      </c>
      <c r="P32" s="32">
        <f t="shared" si="1"/>
        <v>60.65</v>
      </c>
    </row>
    <row r="33" spans="1:16" s="29" customFormat="1" ht="18.2" customHeight="1" x14ac:dyDescent="0.25">
      <c r="A33" s="81">
        <v>2014</v>
      </c>
      <c r="B33" s="88">
        <v>54.8</v>
      </c>
      <c r="C33" s="88">
        <v>55.2</v>
      </c>
      <c r="D33" s="88">
        <v>55.1</v>
      </c>
      <c r="E33" s="88">
        <v>54.9</v>
      </c>
      <c r="F33" s="88">
        <v>54.6</v>
      </c>
      <c r="G33" s="88">
        <v>51.7</v>
      </c>
      <c r="H33" s="88">
        <v>54.1</v>
      </c>
      <c r="I33" s="88">
        <v>54.6</v>
      </c>
      <c r="J33" s="88">
        <v>55</v>
      </c>
      <c r="K33" s="88">
        <v>54.9</v>
      </c>
      <c r="L33" s="88">
        <v>55</v>
      </c>
      <c r="M33" s="88">
        <v>55.1</v>
      </c>
      <c r="N33" s="81"/>
      <c r="O33" s="46">
        <f t="shared" si="0"/>
        <v>54.583333333333343</v>
      </c>
      <c r="P33" s="32">
        <f t="shared" si="1"/>
        <v>54.841666666666661</v>
      </c>
    </row>
    <row r="34" spans="1:16" s="29" customFormat="1" ht="18.2" customHeight="1" x14ac:dyDescent="0.25">
      <c r="A34" s="81">
        <v>2015</v>
      </c>
      <c r="B34" s="88">
        <v>55.3</v>
      </c>
      <c r="C34" s="88">
        <v>55</v>
      </c>
      <c r="D34" s="88">
        <v>55.3</v>
      </c>
      <c r="E34" s="88">
        <v>54.9</v>
      </c>
      <c r="F34" s="88">
        <v>55.5</v>
      </c>
      <c r="G34" s="88">
        <v>54.7</v>
      </c>
      <c r="H34" s="88">
        <v>55.1</v>
      </c>
      <c r="I34" s="88">
        <v>55</v>
      </c>
      <c r="J34" s="88">
        <v>54.8</v>
      </c>
      <c r="K34" s="88">
        <v>55</v>
      </c>
      <c r="L34" s="88">
        <v>55.2</v>
      </c>
      <c r="M34" s="88">
        <v>55</v>
      </c>
      <c r="N34" s="81"/>
      <c r="O34" s="46">
        <f t="shared" si="0"/>
        <v>55.06666666666667</v>
      </c>
      <c r="P34" s="32">
        <f t="shared" si="1"/>
        <v>54.95</v>
      </c>
    </row>
    <row r="35" spans="1:16" s="29" customFormat="1" ht="18.2" customHeight="1" x14ac:dyDescent="0.25">
      <c r="A35" s="81">
        <v>2016</v>
      </c>
      <c r="B35" s="88">
        <v>55.1</v>
      </c>
      <c r="C35" s="88">
        <v>55.4</v>
      </c>
      <c r="D35" s="88">
        <v>55.4</v>
      </c>
      <c r="E35" s="88">
        <v>55.9</v>
      </c>
      <c r="F35" s="88">
        <v>55.7</v>
      </c>
      <c r="G35" s="88">
        <v>55.6</v>
      </c>
      <c r="H35" s="88">
        <v>55.7</v>
      </c>
      <c r="I35" s="88">
        <v>55.7</v>
      </c>
      <c r="J35" s="88">
        <v>56.5</v>
      </c>
      <c r="K35" s="88">
        <v>56.1</v>
      </c>
      <c r="L35" s="88">
        <v>55.9</v>
      </c>
      <c r="M35" s="88">
        <v>55.8</v>
      </c>
      <c r="N35" s="81"/>
      <c r="O35" s="46">
        <f t="shared" si="0"/>
        <v>55.733333333333327</v>
      </c>
      <c r="P35" s="32">
        <f t="shared" si="1"/>
        <v>55.266666666666666</v>
      </c>
    </row>
    <row r="36" spans="1:16" s="29" customFormat="1" ht="18.2" customHeight="1" x14ac:dyDescent="0.25">
      <c r="A36" s="81">
        <v>2017</v>
      </c>
      <c r="B36" s="88">
        <v>54.8</v>
      </c>
      <c r="C36" s="88">
        <v>54.7</v>
      </c>
      <c r="D36" s="88">
        <v>54.7</v>
      </c>
      <c r="E36" s="88">
        <v>54.6</v>
      </c>
      <c r="F36" s="88">
        <v>54.4</v>
      </c>
      <c r="G36" s="88">
        <v>53.2</v>
      </c>
      <c r="H36" s="88">
        <v>50.3</v>
      </c>
      <c r="I36" s="88">
        <v>51.1</v>
      </c>
      <c r="J36" s="88">
        <v>51.3</v>
      </c>
      <c r="K36" s="88">
        <v>51.2</v>
      </c>
      <c r="L36" s="88">
        <v>52.2</v>
      </c>
      <c r="M36" s="88">
        <v>52.7</v>
      </c>
      <c r="N36" s="81"/>
      <c r="O36" s="46">
        <f t="shared" si="0"/>
        <v>52.933333333333344</v>
      </c>
      <c r="P36" s="32">
        <f t="shared" si="1"/>
        <v>55.174999999999997</v>
      </c>
    </row>
    <row r="37" spans="1:16" s="29" customFormat="1" ht="18.2" customHeight="1" x14ac:dyDescent="0.25">
      <c r="A37" s="81">
        <v>2018</v>
      </c>
      <c r="B37" s="88">
        <v>50.2</v>
      </c>
      <c r="C37" s="88">
        <v>49.6</v>
      </c>
      <c r="D37" s="88">
        <v>49.4</v>
      </c>
      <c r="E37" s="88">
        <v>50.3</v>
      </c>
      <c r="F37" s="88">
        <v>50.5</v>
      </c>
      <c r="G37" s="88">
        <v>50.2</v>
      </c>
      <c r="H37" s="88">
        <v>48.5</v>
      </c>
      <c r="I37" s="88">
        <v>49.7</v>
      </c>
      <c r="J37" s="88">
        <v>49.1</v>
      </c>
      <c r="K37" s="88">
        <v>48.7</v>
      </c>
      <c r="L37" s="88">
        <v>49.4</v>
      </c>
      <c r="M37" s="88">
        <v>48.5</v>
      </c>
      <c r="N37" s="81"/>
      <c r="O37" s="46">
        <f t="shared" si="0"/>
        <v>49.508333333333333</v>
      </c>
      <c r="P37" s="32">
        <f t="shared" si="1"/>
        <v>50.75</v>
      </c>
    </row>
    <row r="38" spans="1:16" s="29" customFormat="1" ht="18.2" customHeight="1" x14ac:dyDescent="0.25">
      <c r="A38" s="81">
        <v>2019</v>
      </c>
      <c r="B38" s="88">
        <v>49.3</v>
      </c>
      <c r="C38" s="88">
        <v>49.4</v>
      </c>
      <c r="D38" s="88">
        <v>49.3</v>
      </c>
      <c r="E38" s="88">
        <v>49.7</v>
      </c>
      <c r="F38" s="88">
        <v>49.6</v>
      </c>
      <c r="G38" s="88">
        <v>51.7</v>
      </c>
      <c r="H38" s="88">
        <v>50.8</v>
      </c>
      <c r="I38" s="88">
        <v>50.1</v>
      </c>
      <c r="J38" s="88">
        <v>50.1</v>
      </c>
      <c r="K38" s="88">
        <v>49.4</v>
      </c>
      <c r="L38" s="88">
        <v>49.4</v>
      </c>
      <c r="M38" s="88">
        <v>49.4</v>
      </c>
      <c r="N38" s="81"/>
      <c r="O38" s="46">
        <f t="shared" si="0"/>
        <v>49.85</v>
      </c>
      <c r="P38" s="32">
        <f t="shared" si="1"/>
        <v>49.408333333333331</v>
      </c>
    </row>
    <row r="39" spans="1:16" ht="16.5" x14ac:dyDescent="0.25">
      <c r="A39" s="81">
        <v>2020</v>
      </c>
      <c r="B39" s="88">
        <v>49.8</v>
      </c>
      <c r="C39" s="88">
        <v>50</v>
      </c>
      <c r="D39" s="88">
        <v>49.7</v>
      </c>
      <c r="E39" s="88">
        <v>49.1</v>
      </c>
      <c r="F39" s="88">
        <v>48.9</v>
      </c>
      <c r="G39" s="88">
        <v>48.6</v>
      </c>
      <c r="H39" s="88">
        <v>49.2</v>
      </c>
      <c r="I39" s="88">
        <v>49.7</v>
      </c>
      <c r="J39" s="88">
        <v>49.8</v>
      </c>
      <c r="K39" s="88">
        <v>49.8</v>
      </c>
      <c r="L39" s="88">
        <v>49.5</v>
      </c>
      <c r="M39" s="88">
        <v>49.2</v>
      </c>
      <c r="N39" s="3"/>
      <c r="O39" s="46">
        <f t="shared" si="0"/>
        <v>49.44166666666667</v>
      </c>
      <c r="P39" s="32">
        <f t="shared" si="1"/>
        <v>49.608333333333334</v>
      </c>
    </row>
    <row r="40" spans="1:16" ht="16.5" x14ac:dyDescent="0.25">
      <c r="A40" s="81">
        <v>2021</v>
      </c>
      <c r="B40" s="88">
        <v>49.3</v>
      </c>
      <c r="C40" s="88">
        <v>49.3</v>
      </c>
      <c r="D40" s="88">
        <v>49.4</v>
      </c>
      <c r="E40" s="88">
        <v>48.6</v>
      </c>
      <c r="F40" s="88">
        <v>48.7</v>
      </c>
      <c r="G40" s="88">
        <v>48.5</v>
      </c>
      <c r="H40" s="88">
        <v>48.6</v>
      </c>
      <c r="I40" s="88">
        <v>48.7</v>
      </c>
      <c r="J40" s="88">
        <v>48.8</v>
      </c>
      <c r="K40" s="88">
        <v>49.3</v>
      </c>
      <c r="L40" s="88">
        <v>49.5</v>
      </c>
      <c r="M40" s="88">
        <v>49.8</v>
      </c>
      <c r="N40" s="3"/>
      <c r="O40" s="149">
        <f t="shared" si="0"/>
        <v>49.041666666666664</v>
      </c>
      <c r="P40" s="32">
        <f t="shared" si="1"/>
        <v>49.25</v>
      </c>
    </row>
    <row r="41" spans="1:16" ht="16.5" x14ac:dyDescent="0.25">
      <c r="A41" s="81">
        <v>2022</v>
      </c>
      <c r="B41" s="88">
        <v>48.7</v>
      </c>
      <c r="C41" s="88">
        <v>48.8</v>
      </c>
      <c r="D41" s="88">
        <v>48.8</v>
      </c>
      <c r="E41" s="88">
        <v>48.6</v>
      </c>
      <c r="F41" s="88">
        <v>48.6</v>
      </c>
      <c r="G41" s="88">
        <v>48.8</v>
      </c>
      <c r="H41" s="88">
        <v>49.1</v>
      </c>
      <c r="I41" s="88">
        <v>49.2</v>
      </c>
      <c r="J41" s="88">
        <v>49.2</v>
      </c>
      <c r="K41" s="88">
        <v>50</v>
      </c>
      <c r="L41" s="88">
        <v>50</v>
      </c>
      <c r="M41" s="88">
        <v>50.2</v>
      </c>
      <c r="N41" s="3"/>
      <c r="O41" s="149">
        <f t="shared" si="0"/>
        <v>49.166666666666664</v>
      </c>
      <c r="P41" s="32">
        <f t="shared" si="1"/>
        <v>48.916666666666671</v>
      </c>
    </row>
    <row r="42" spans="1:16" ht="16.5" x14ac:dyDescent="0.25">
      <c r="A42" s="81">
        <v>2023</v>
      </c>
      <c r="B42" s="88">
        <v>50.2</v>
      </c>
      <c r="C42" s="88">
        <v>50.1</v>
      </c>
      <c r="D42" s="88">
        <v>50</v>
      </c>
      <c r="E42" s="88">
        <v>50.4</v>
      </c>
      <c r="F42" s="88">
        <v>50.6</v>
      </c>
      <c r="G42" s="88">
        <v>50.7</v>
      </c>
      <c r="H42" s="88">
        <v>51.6</v>
      </c>
      <c r="I42" s="88">
        <v>51.2</v>
      </c>
      <c r="J42" s="88">
        <v>51</v>
      </c>
      <c r="K42" s="88">
        <v>50.7</v>
      </c>
      <c r="L42" s="88">
        <v>51.1</v>
      </c>
      <c r="M42" s="88">
        <v>51.4</v>
      </c>
      <c r="N42" s="3"/>
      <c r="O42" s="149">
        <f t="shared" si="0"/>
        <v>50.75</v>
      </c>
      <c r="P42" s="32">
        <f t="shared" si="1"/>
        <v>49.975000000000001</v>
      </c>
    </row>
    <row r="43" spans="1:16" ht="16.5" x14ac:dyDescent="0.25">
      <c r="A43" s="81">
        <v>2024</v>
      </c>
      <c r="B43" s="88">
        <v>51.8</v>
      </c>
      <c r="C43" s="88">
        <v>52</v>
      </c>
      <c r="D43" s="88">
        <v>52</v>
      </c>
      <c r="E43" s="88">
        <v>52.3</v>
      </c>
      <c r="F43" s="88">
        <v>52.5</v>
      </c>
      <c r="G43" s="88">
        <v>52.6</v>
      </c>
      <c r="H43" s="88">
        <v>53.2</v>
      </c>
      <c r="I43" s="88">
        <v>52.4</v>
      </c>
      <c r="J43" s="88">
        <v>52.5</v>
      </c>
      <c r="K43" s="88">
        <v>51.9</v>
      </c>
      <c r="L43" s="88">
        <v>51.8</v>
      </c>
      <c r="M43" s="88">
        <v>51.7</v>
      </c>
      <c r="N43" s="3"/>
      <c r="O43" s="149">
        <f t="shared" si="0"/>
        <v>52.225000000000001</v>
      </c>
      <c r="P43" s="32">
        <f t="shared" si="1"/>
        <v>51.683333333333337</v>
      </c>
    </row>
    <row r="44" spans="1:16" ht="16.5" x14ac:dyDescent="0.25">
      <c r="A44" s="81">
        <v>2025</v>
      </c>
      <c r="B44" s="88">
        <v>51.6</v>
      </c>
      <c r="C44" s="88">
        <v>51.6</v>
      </c>
      <c r="D44" s="88">
        <v>51.7</v>
      </c>
      <c r="E44" s="88">
        <v>52.1</v>
      </c>
      <c r="F44" s="88">
        <v>52.5</v>
      </c>
      <c r="G44" s="88">
        <v>52.3</v>
      </c>
      <c r="H44" s="88">
        <v>51.2</v>
      </c>
      <c r="I44" s="88">
        <v>50.9</v>
      </c>
      <c r="J44" s="88">
        <v>50.8</v>
      </c>
      <c r="K44" s="88">
        <v>52</v>
      </c>
      <c r="L44" s="88">
        <v>52.3</v>
      </c>
      <c r="M44" s="88">
        <v>52.9</v>
      </c>
      <c r="N44" s="3"/>
      <c r="O44" s="149">
        <v>51.8</v>
      </c>
      <c r="P44" s="32">
        <f t="shared" si="1"/>
        <v>52.108333333333334</v>
      </c>
    </row>
    <row r="45" spans="1:16" ht="16.5" x14ac:dyDescent="0.25">
      <c r="A45" s="81">
        <v>2026</v>
      </c>
      <c r="B45" s="88">
        <v>53</v>
      </c>
      <c r="C45" s="88">
        <v>53</v>
      </c>
      <c r="D45" s="88">
        <v>53</v>
      </c>
      <c r="E45" s="87" t="s">
        <v>127</v>
      </c>
      <c r="F45" s="87"/>
      <c r="G45" s="87"/>
      <c r="H45" s="87"/>
      <c r="I45" s="87"/>
      <c r="J45" s="87"/>
      <c r="K45" s="87"/>
      <c r="L45" s="87"/>
      <c r="M45" s="87"/>
      <c r="N45" s="3"/>
      <c r="O45" s="32"/>
      <c r="P45" s="32"/>
    </row>
    <row r="46" spans="1:16" ht="15.75" x14ac:dyDescent="0.25">
      <c r="A46" s="23" t="s">
        <v>9</v>
      </c>
      <c r="B46" s="23"/>
      <c r="C46" s="23"/>
      <c r="D46" s="23"/>
      <c r="E46" s="23"/>
      <c r="F46" s="23"/>
      <c r="G46" s="23"/>
      <c r="H46" s="23"/>
      <c r="N46" s="3"/>
      <c r="O46" s="3"/>
      <c r="P46" s="3"/>
    </row>
    <row r="47" spans="1:16" ht="15.75" x14ac:dyDescent="0.25">
      <c r="A47" s="117"/>
      <c r="B47" s="23"/>
      <c r="C47" s="23"/>
      <c r="D47" s="23"/>
      <c r="E47" s="23"/>
      <c r="F47" s="23"/>
      <c r="G47" s="23"/>
      <c r="H47" s="23"/>
      <c r="N47" s="24"/>
      <c r="O47" s="24"/>
      <c r="P47" s="3"/>
    </row>
    <row r="48" spans="1:16" ht="15.75" x14ac:dyDescent="0.25">
      <c r="A48" s="23"/>
      <c r="B48" s="22"/>
      <c r="C48" s="22"/>
      <c r="D48" s="22"/>
      <c r="E48" s="22"/>
      <c r="F48" s="22"/>
      <c r="G48" s="22"/>
      <c r="H48" s="22"/>
      <c r="P48" s="3"/>
    </row>
    <row r="49" spans="1:16" ht="15.75" x14ac:dyDescent="0.25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24"/>
    </row>
    <row r="50" spans="1:16" ht="15.75" x14ac:dyDescent="0.25">
      <c r="A50" s="22"/>
      <c r="I50" s="3"/>
      <c r="J50" s="3" t="s">
        <v>25</v>
      </c>
      <c r="K50" s="24"/>
      <c r="L50" s="24"/>
      <c r="M50" s="24"/>
    </row>
    <row r="51" spans="1:16" ht="15.75" x14ac:dyDescent="0.25">
      <c r="I51" s="24"/>
      <c r="J51" s="25" t="s">
        <v>26</v>
      </c>
      <c r="K51" s="8"/>
      <c r="L51" s="8"/>
      <c r="M51" s="8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54"/>
  <sheetViews>
    <sheetView tabSelected="1" topLeftCell="A41" zoomScale="160" zoomScaleNormal="160" zoomScaleSheetLayoutView="10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6.5" x14ac:dyDescent="0.2">
      <c r="A1" s="180" t="s">
        <v>75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6" ht="16.5" x14ac:dyDescent="0.2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ht="16.5" x14ac:dyDescent="0.25">
      <c r="A3" s="181" t="s">
        <v>49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6" ht="18.2" customHeight="1" x14ac:dyDescent="0.25">
      <c r="A4" s="181" t="s">
        <v>69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</row>
    <row r="5" spans="1:16" ht="18.2" customHeight="1" x14ac:dyDescent="0.25">
      <c r="A5" s="181" t="s">
        <v>34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</row>
    <row r="6" spans="1:16" ht="18.2" customHeight="1" x14ac:dyDescent="0.25">
      <c r="A6" s="181" t="s">
        <v>33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</row>
    <row r="7" spans="1:16" s="29" customFormat="1" ht="18.2" customHeight="1" x14ac:dyDescent="0.25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2" customHeight="1" x14ac:dyDescent="0.25">
      <c r="A8" s="79" t="s">
        <v>1</v>
      </c>
      <c r="B8" s="79" t="s">
        <v>10</v>
      </c>
      <c r="C8" s="79" t="s">
        <v>66</v>
      </c>
      <c r="D8" s="79" t="s">
        <v>11</v>
      </c>
      <c r="E8" s="79" t="s">
        <v>12</v>
      </c>
      <c r="F8" s="79" t="s">
        <v>17</v>
      </c>
      <c r="G8" s="79" t="s">
        <v>13</v>
      </c>
      <c r="H8" s="79" t="s">
        <v>14</v>
      </c>
      <c r="I8" s="79" t="s">
        <v>15</v>
      </c>
      <c r="J8" s="79" t="s">
        <v>16</v>
      </c>
      <c r="K8" s="79" t="s">
        <v>2</v>
      </c>
      <c r="L8" s="79" t="s">
        <v>3</v>
      </c>
      <c r="M8" s="79" t="s">
        <v>4</v>
      </c>
      <c r="N8" s="79"/>
      <c r="O8" s="80" t="s">
        <v>6</v>
      </c>
      <c r="P8" s="80" t="s">
        <v>5</v>
      </c>
    </row>
    <row r="9" spans="1:16" s="29" customFormat="1" ht="18.2" customHeight="1" x14ac:dyDescent="0.25">
      <c r="A9" s="81">
        <v>1990</v>
      </c>
      <c r="B9" s="88">
        <v>36.1</v>
      </c>
      <c r="C9" s="88">
        <v>36.200000000000003</v>
      </c>
      <c r="D9" s="88">
        <v>36.299999999999997</v>
      </c>
      <c r="E9" s="88">
        <v>36.200000000000003</v>
      </c>
      <c r="F9" s="88">
        <v>36</v>
      </c>
      <c r="G9" s="88">
        <v>36.1</v>
      </c>
      <c r="H9" s="88">
        <v>36.5</v>
      </c>
      <c r="I9" s="88">
        <v>37</v>
      </c>
      <c r="J9" s="88">
        <v>36.4</v>
      </c>
      <c r="K9" s="88">
        <v>36.9</v>
      </c>
      <c r="L9" s="88">
        <v>36.700000000000003</v>
      </c>
      <c r="M9" s="88">
        <v>36.700000000000003</v>
      </c>
      <c r="N9" s="81"/>
      <c r="O9" s="46">
        <f>AVERAGE(B9:M9)</f>
        <v>36.42499999999999</v>
      </c>
      <c r="P9" s="82" t="s">
        <v>20</v>
      </c>
    </row>
    <row r="10" spans="1:16" s="29" customFormat="1" ht="18.2" customHeight="1" x14ac:dyDescent="0.25">
      <c r="A10" s="81">
        <v>1991</v>
      </c>
      <c r="B10" s="88">
        <v>36.6</v>
      </c>
      <c r="C10" s="88">
        <v>36.5</v>
      </c>
      <c r="D10" s="88">
        <v>36.299999999999997</v>
      </c>
      <c r="E10" s="88">
        <v>36</v>
      </c>
      <c r="F10" s="88">
        <v>36.200000000000003</v>
      </c>
      <c r="G10" s="88">
        <v>36.299999999999997</v>
      </c>
      <c r="H10" s="88">
        <v>36.200000000000003</v>
      </c>
      <c r="I10" s="88">
        <v>36.1</v>
      </c>
      <c r="J10" s="88">
        <v>36.200000000000003</v>
      </c>
      <c r="K10" s="88">
        <v>36.299999999999997</v>
      </c>
      <c r="L10" s="88">
        <v>36.5</v>
      </c>
      <c r="M10" s="88">
        <v>36.5</v>
      </c>
      <c r="N10" s="81"/>
      <c r="O10" s="46">
        <f t="shared" ref="O10:O33" si="0">AVERAGE(B10:M10)</f>
        <v>36.30833333333333</v>
      </c>
      <c r="P10" s="32">
        <f>(AVERAGE(H9:M9)+AVERAGE(B10:G10))/2</f>
        <v>36.508333333333326</v>
      </c>
    </row>
    <row r="11" spans="1:16" s="29" customFormat="1" ht="18.2" customHeight="1" x14ac:dyDescent="0.25">
      <c r="A11" s="81">
        <v>1992</v>
      </c>
      <c r="B11" s="88">
        <v>37</v>
      </c>
      <c r="C11" s="88">
        <v>36.799999999999997</v>
      </c>
      <c r="D11" s="88">
        <v>37.6</v>
      </c>
      <c r="E11" s="88">
        <v>38.299999999999997</v>
      </c>
      <c r="F11" s="88">
        <v>38.4</v>
      </c>
      <c r="G11" s="88">
        <v>37.799999999999997</v>
      </c>
      <c r="H11" s="88">
        <v>37.799999999999997</v>
      </c>
      <c r="I11" s="88">
        <v>38</v>
      </c>
      <c r="J11" s="88">
        <v>38.299999999999997</v>
      </c>
      <c r="K11" s="88">
        <v>38.200000000000003</v>
      </c>
      <c r="L11" s="88">
        <v>38.1</v>
      </c>
      <c r="M11" s="88">
        <v>38.299999999999997</v>
      </c>
      <c r="N11" s="81"/>
      <c r="O11" s="46">
        <f t="shared" si="0"/>
        <v>37.883333333333333</v>
      </c>
      <c r="P11" s="32">
        <f t="shared" ref="P11:P35" si="1">(AVERAGE(H10:M10)+AVERAGE(B11:G11))/2</f>
        <v>36.975000000000001</v>
      </c>
    </row>
    <row r="12" spans="1:16" s="29" customFormat="1" ht="18.2" customHeight="1" x14ac:dyDescent="0.25">
      <c r="A12" s="81">
        <v>1993</v>
      </c>
      <c r="B12" s="88">
        <v>38.299999999999997</v>
      </c>
      <c r="C12" s="88">
        <v>38.1</v>
      </c>
      <c r="D12" s="88">
        <v>38.1</v>
      </c>
      <c r="E12" s="88">
        <v>38.1</v>
      </c>
      <c r="F12" s="88">
        <v>38</v>
      </c>
      <c r="G12" s="88">
        <v>36.1</v>
      </c>
      <c r="H12" s="88">
        <v>37</v>
      </c>
      <c r="I12" s="88">
        <v>38.700000000000003</v>
      </c>
      <c r="J12" s="88">
        <v>38.1</v>
      </c>
      <c r="K12" s="88">
        <v>38.200000000000003</v>
      </c>
      <c r="L12" s="88">
        <v>38.5</v>
      </c>
      <c r="M12" s="88">
        <v>38.799999999999997</v>
      </c>
      <c r="N12" s="81"/>
      <c r="O12" s="46">
        <f t="shared" si="0"/>
        <v>38</v>
      </c>
      <c r="P12" s="32">
        <f t="shared" si="1"/>
        <v>37.950000000000003</v>
      </c>
    </row>
    <row r="13" spans="1:16" s="29" customFormat="1" ht="18.2" customHeight="1" x14ac:dyDescent="0.25">
      <c r="A13" s="81">
        <v>1994</v>
      </c>
      <c r="B13" s="88">
        <v>38.799999999999997</v>
      </c>
      <c r="C13" s="88">
        <v>38.799999999999997</v>
      </c>
      <c r="D13" s="88">
        <v>38.9</v>
      </c>
      <c r="E13" s="88">
        <v>39.299999999999997</v>
      </c>
      <c r="F13" s="88">
        <v>39.5</v>
      </c>
      <c r="G13" s="88">
        <v>38.1</v>
      </c>
      <c r="H13" s="88">
        <v>40.1</v>
      </c>
      <c r="I13" s="88">
        <v>41</v>
      </c>
      <c r="J13" s="88">
        <v>40.200000000000003</v>
      </c>
      <c r="K13" s="88">
        <v>40.1</v>
      </c>
      <c r="L13" s="88">
        <v>40</v>
      </c>
      <c r="M13" s="88">
        <v>40.6</v>
      </c>
      <c r="N13" s="81"/>
      <c r="O13" s="46">
        <f t="shared" si="0"/>
        <v>39.616666666666667</v>
      </c>
      <c r="P13" s="32">
        <f t="shared" si="1"/>
        <v>38.558333333333337</v>
      </c>
    </row>
    <row r="14" spans="1:16" s="29" customFormat="1" ht="18.2" customHeight="1" x14ac:dyDescent="0.25">
      <c r="A14" s="81">
        <v>1995</v>
      </c>
      <c r="B14" s="88">
        <v>40.799999999999997</v>
      </c>
      <c r="C14" s="88">
        <v>41.4</v>
      </c>
      <c r="D14" s="88">
        <v>41.4</v>
      </c>
      <c r="E14" s="88">
        <v>41.5</v>
      </c>
      <c r="F14" s="88">
        <v>41.5</v>
      </c>
      <c r="G14" s="88">
        <v>39.700000000000003</v>
      </c>
      <c r="H14" s="88">
        <v>41.4</v>
      </c>
      <c r="I14" s="88">
        <v>42.7</v>
      </c>
      <c r="J14" s="88">
        <v>41.5</v>
      </c>
      <c r="K14" s="88">
        <v>41.9</v>
      </c>
      <c r="L14" s="88">
        <v>41.6</v>
      </c>
      <c r="M14" s="88">
        <v>41.8</v>
      </c>
      <c r="N14" s="83"/>
      <c r="O14" s="46">
        <f t="shared" si="0"/>
        <v>41.43333333333333</v>
      </c>
      <c r="P14" s="32">
        <f t="shared" si="1"/>
        <v>40.69166666666667</v>
      </c>
    </row>
    <row r="15" spans="1:16" s="29" customFormat="1" ht="18.2" customHeight="1" x14ac:dyDescent="0.25">
      <c r="A15" s="81">
        <v>1996</v>
      </c>
      <c r="B15" s="88">
        <v>42</v>
      </c>
      <c r="C15" s="88">
        <v>42.1</v>
      </c>
      <c r="D15" s="88">
        <v>42.3</v>
      </c>
      <c r="E15" s="88">
        <v>40.700000000000003</v>
      </c>
      <c r="F15" s="88">
        <v>41.3</v>
      </c>
      <c r="G15" s="88">
        <v>41.4</v>
      </c>
      <c r="H15" s="88">
        <v>46.4</v>
      </c>
      <c r="I15" s="88">
        <v>41.5</v>
      </c>
      <c r="J15" s="88">
        <v>41.6</v>
      </c>
      <c r="K15" s="88">
        <v>42.3</v>
      </c>
      <c r="L15" s="88">
        <v>42.5</v>
      </c>
      <c r="M15" s="88">
        <v>42.3</v>
      </c>
      <c r="N15" s="81"/>
      <c r="O15" s="46">
        <f t="shared" si="0"/>
        <v>42.2</v>
      </c>
      <c r="P15" s="32">
        <f t="shared" si="1"/>
        <v>41.724999999999994</v>
      </c>
    </row>
    <row r="16" spans="1:16" s="29" customFormat="1" ht="18.2" customHeight="1" x14ac:dyDescent="0.25">
      <c r="A16" s="81">
        <v>1997</v>
      </c>
      <c r="B16" s="88">
        <v>45.2</v>
      </c>
      <c r="C16" s="88">
        <v>45.4</v>
      </c>
      <c r="D16" s="88">
        <v>45.3</v>
      </c>
      <c r="E16" s="88">
        <v>45.5</v>
      </c>
      <c r="F16" s="88">
        <v>45.6</v>
      </c>
      <c r="G16" s="88">
        <v>45.9</v>
      </c>
      <c r="H16" s="88">
        <v>46.1</v>
      </c>
      <c r="I16" s="88">
        <v>46.1</v>
      </c>
      <c r="J16" s="88">
        <v>46.3</v>
      </c>
      <c r="K16" s="88">
        <v>46.1</v>
      </c>
      <c r="L16" s="88">
        <v>46.2</v>
      </c>
      <c r="M16" s="88">
        <v>46.3</v>
      </c>
      <c r="N16" s="81"/>
      <c r="O16" s="46">
        <f t="shared" si="0"/>
        <v>45.833333333333336</v>
      </c>
      <c r="P16" s="32">
        <f t="shared" si="1"/>
        <v>44.125</v>
      </c>
    </row>
    <row r="17" spans="1:16" s="29" customFormat="1" ht="18.2" customHeight="1" x14ac:dyDescent="0.25">
      <c r="A17" s="81">
        <v>1998</v>
      </c>
      <c r="B17" s="88">
        <v>46.2</v>
      </c>
      <c r="C17" s="88">
        <v>46.1</v>
      </c>
      <c r="D17" s="88">
        <v>45.9</v>
      </c>
      <c r="E17" s="88">
        <v>45.7</v>
      </c>
      <c r="F17" s="88">
        <v>45.6</v>
      </c>
      <c r="G17" s="88">
        <v>45.5</v>
      </c>
      <c r="H17" s="88">
        <v>45.4</v>
      </c>
      <c r="I17" s="88">
        <v>45.1</v>
      </c>
      <c r="J17" s="88">
        <v>45.1</v>
      </c>
      <c r="K17" s="88">
        <v>45</v>
      </c>
      <c r="L17" s="88">
        <v>45.2</v>
      </c>
      <c r="M17" s="88">
        <v>45</v>
      </c>
      <c r="N17" s="81"/>
      <c r="O17" s="46">
        <f t="shared" si="0"/>
        <v>45.483333333333327</v>
      </c>
      <c r="P17" s="32">
        <f t="shared" si="1"/>
        <v>46.00833333333334</v>
      </c>
    </row>
    <row r="18" spans="1:16" s="29" customFormat="1" ht="18.2" customHeight="1" x14ac:dyDescent="0.25">
      <c r="A18" s="81">
        <v>1999</v>
      </c>
      <c r="B18" s="88">
        <v>44.9</v>
      </c>
      <c r="C18" s="88">
        <v>44.6</v>
      </c>
      <c r="D18" s="88">
        <v>44.5</v>
      </c>
      <c r="E18" s="88">
        <v>44.4</v>
      </c>
      <c r="F18" s="88">
        <v>44.3</v>
      </c>
      <c r="G18" s="88">
        <v>45.3</v>
      </c>
      <c r="H18" s="88">
        <v>44.6</v>
      </c>
      <c r="I18" s="88">
        <v>43.7</v>
      </c>
      <c r="J18" s="88">
        <v>44.3</v>
      </c>
      <c r="K18" s="88">
        <v>44.1</v>
      </c>
      <c r="L18" s="88">
        <v>44</v>
      </c>
      <c r="M18" s="88">
        <v>44.2</v>
      </c>
      <c r="N18" s="81"/>
      <c r="O18" s="46">
        <f t="shared" si="0"/>
        <v>44.408333333333339</v>
      </c>
      <c r="P18" s="32">
        <f t="shared" si="1"/>
        <v>44.9</v>
      </c>
    </row>
    <row r="19" spans="1:16" s="29" customFormat="1" ht="18.2" customHeight="1" x14ac:dyDescent="0.25">
      <c r="A19" s="81">
        <v>2000</v>
      </c>
      <c r="B19" s="88">
        <v>43.3</v>
      </c>
      <c r="C19" s="88">
        <v>43.3</v>
      </c>
      <c r="D19" s="88">
        <v>43.2</v>
      </c>
      <c r="E19" s="88">
        <v>43.9</v>
      </c>
      <c r="F19" s="88">
        <v>43.9</v>
      </c>
      <c r="G19" s="88">
        <v>45</v>
      </c>
      <c r="H19" s="88">
        <v>44.4</v>
      </c>
      <c r="I19" s="88">
        <v>43.3</v>
      </c>
      <c r="J19" s="88">
        <v>43.7</v>
      </c>
      <c r="K19" s="88">
        <v>43.7</v>
      </c>
      <c r="L19" s="88">
        <v>43.5</v>
      </c>
      <c r="M19" s="88">
        <v>43.5</v>
      </c>
      <c r="N19" s="83"/>
      <c r="O19" s="46">
        <f t="shared" si="0"/>
        <v>43.725000000000001</v>
      </c>
      <c r="P19" s="32">
        <f t="shared" si="1"/>
        <v>43.958333333333343</v>
      </c>
    </row>
    <row r="20" spans="1:16" s="29" customFormat="1" ht="18.2" customHeight="1" x14ac:dyDescent="0.25">
      <c r="A20" s="125">
        <v>2001</v>
      </c>
      <c r="B20" s="88">
        <v>43.3</v>
      </c>
      <c r="C20" s="88">
        <v>43.2</v>
      </c>
      <c r="D20" s="88">
        <v>43.5</v>
      </c>
      <c r="E20" s="88">
        <v>42.8</v>
      </c>
      <c r="F20" s="88">
        <v>43</v>
      </c>
      <c r="G20" s="88">
        <v>42.7</v>
      </c>
      <c r="H20" s="88">
        <v>42.6</v>
      </c>
      <c r="I20" s="88">
        <v>42.9</v>
      </c>
      <c r="J20" s="88">
        <v>43</v>
      </c>
      <c r="K20" s="88">
        <v>43</v>
      </c>
      <c r="L20" s="88">
        <v>42.9</v>
      </c>
      <c r="M20" s="88">
        <v>43</v>
      </c>
      <c r="N20" s="83"/>
      <c r="O20" s="46">
        <f t="shared" si="0"/>
        <v>42.991666666666667</v>
      </c>
      <c r="P20" s="32">
        <f t="shared" si="1"/>
        <v>43.383333333333333</v>
      </c>
    </row>
    <row r="21" spans="1:16" s="29" customFormat="1" ht="18.2" customHeight="1" x14ac:dyDescent="0.25">
      <c r="A21" s="125">
        <v>2002</v>
      </c>
      <c r="B21" s="88">
        <v>43.4</v>
      </c>
      <c r="C21" s="88">
        <v>43.5</v>
      </c>
      <c r="D21" s="88">
        <v>43.3</v>
      </c>
      <c r="E21" s="88">
        <v>43.4</v>
      </c>
      <c r="F21" s="88">
        <v>43.1</v>
      </c>
      <c r="G21" s="88">
        <v>43.1</v>
      </c>
      <c r="H21" s="88">
        <v>42.9</v>
      </c>
      <c r="I21" s="88">
        <v>43</v>
      </c>
      <c r="J21" s="88">
        <v>43.4</v>
      </c>
      <c r="K21" s="88">
        <v>42.7</v>
      </c>
      <c r="L21" s="88">
        <v>42.8</v>
      </c>
      <c r="M21" s="88">
        <v>42.9</v>
      </c>
      <c r="N21" s="83"/>
      <c r="O21" s="46">
        <f t="shared" si="0"/>
        <v>43.125</v>
      </c>
      <c r="P21" s="32">
        <f t="shared" si="1"/>
        <v>43.1</v>
      </c>
    </row>
    <row r="22" spans="1:16" s="29" customFormat="1" ht="18.2" customHeight="1" x14ac:dyDescent="0.25">
      <c r="A22" s="81">
        <v>2003</v>
      </c>
      <c r="B22" s="88">
        <v>43.5</v>
      </c>
      <c r="C22" s="88">
        <v>43.5</v>
      </c>
      <c r="D22" s="88">
        <v>43.6</v>
      </c>
      <c r="E22" s="88">
        <v>43.7</v>
      </c>
      <c r="F22" s="88">
        <v>43.9</v>
      </c>
      <c r="G22" s="88">
        <v>42.4</v>
      </c>
      <c r="H22" s="88">
        <v>43.1</v>
      </c>
      <c r="I22" s="88">
        <v>45.2</v>
      </c>
      <c r="J22" s="88">
        <v>45.8</v>
      </c>
      <c r="K22" s="88">
        <v>46</v>
      </c>
      <c r="L22" s="88">
        <v>46.2</v>
      </c>
      <c r="M22" s="88">
        <v>46.4</v>
      </c>
      <c r="N22" s="84"/>
      <c r="O22" s="46">
        <f t="shared" si="0"/>
        <v>44.44166666666667</v>
      </c>
      <c r="P22" s="32">
        <f t="shared" si="1"/>
        <v>43.191666666666663</v>
      </c>
    </row>
    <row r="23" spans="1:16" s="29" customFormat="1" ht="18.2" customHeight="1" x14ac:dyDescent="0.25">
      <c r="A23" s="81">
        <v>2004</v>
      </c>
      <c r="B23" s="88">
        <v>46.1</v>
      </c>
      <c r="C23" s="88">
        <v>46.3</v>
      </c>
      <c r="D23" s="88">
        <v>46.5</v>
      </c>
      <c r="E23" s="88">
        <v>46</v>
      </c>
      <c r="F23" s="88">
        <v>46.3</v>
      </c>
      <c r="G23" s="88">
        <v>47.2</v>
      </c>
      <c r="H23" s="88">
        <v>48</v>
      </c>
      <c r="I23" s="88">
        <v>48</v>
      </c>
      <c r="J23" s="88">
        <v>48</v>
      </c>
      <c r="K23" s="88">
        <v>48</v>
      </c>
      <c r="L23" s="88">
        <v>48.1</v>
      </c>
      <c r="M23" s="88">
        <v>48.5</v>
      </c>
      <c r="N23" s="85"/>
      <c r="O23" s="46">
        <f t="shared" si="0"/>
        <v>47.25</v>
      </c>
      <c r="P23" s="32">
        <f t="shared" si="1"/>
        <v>45.924999999999997</v>
      </c>
    </row>
    <row r="24" spans="1:16" s="29" customFormat="1" ht="18.2" customHeight="1" x14ac:dyDescent="0.25">
      <c r="A24" s="81">
        <v>2005</v>
      </c>
      <c r="B24" s="88">
        <v>48.1</v>
      </c>
      <c r="C24" s="88">
        <v>47.8</v>
      </c>
      <c r="D24" s="88">
        <v>47.9</v>
      </c>
      <c r="E24" s="88">
        <v>48.6</v>
      </c>
      <c r="F24" s="88">
        <v>48.7</v>
      </c>
      <c r="G24" s="88">
        <v>48.7</v>
      </c>
      <c r="H24" s="88">
        <v>47.4</v>
      </c>
      <c r="I24" s="88">
        <v>48.8</v>
      </c>
      <c r="J24" s="88">
        <v>48.7</v>
      </c>
      <c r="K24" s="88">
        <v>49</v>
      </c>
      <c r="L24" s="88">
        <v>49</v>
      </c>
      <c r="M24" s="88">
        <v>48.9</v>
      </c>
      <c r="N24" s="85"/>
      <c r="O24" s="46">
        <f t="shared" si="0"/>
        <v>48.466666666666669</v>
      </c>
      <c r="P24" s="32">
        <f t="shared" si="1"/>
        <v>48.2</v>
      </c>
    </row>
    <row r="25" spans="1:16" s="29" customFormat="1" ht="18.2" customHeight="1" x14ac:dyDescent="0.25">
      <c r="A25" s="81">
        <v>2006</v>
      </c>
      <c r="B25" s="88">
        <v>48.8</v>
      </c>
      <c r="C25" s="88">
        <v>48.8</v>
      </c>
      <c r="D25" s="88">
        <v>48.7</v>
      </c>
      <c r="E25" s="88">
        <v>48.5</v>
      </c>
      <c r="F25" s="88">
        <v>48.4</v>
      </c>
      <c r="G25" s="88">
        <v>47.1</v>
      </c>
      <c r="H25" s="88">
        <v>47.4</v>
      </c>
      <c r="I25" s="88">
        <v>47.7</v>
      </c>
      <c r="J25" s="88">
        <v>48.1</v>
      </c>
      <c r="K25" s="88">
        <v>48.7</v>
      </c>
      <c r="L25" s="88">
        <v>48.9</v>
      </c>
      <c r="M25" s="88">
        <v>49</v>
      </c>
      <c r="N25" s="84"/>
      <c r="O25" s="46">
        <f t="shared" si="0"/>
        <v>48.341666666666669</v>
      </c>
      <c r="P25" s="32">
        <f t="shared" si="1"/>
        <v>48.508333333333326</v>
      </c>
    </row>
    <row r="26" spans="1:16" s="29" customFormat="1" ht="18.2" customHeight="1" x14ac:dyDescent="0.25">
      <c r="A26" s="81">
        <v>2007</v>
      </c>
      <c r="B26" s="88">
        <v>49.1</v>
      </c>
      <c r="C26" s="88">
        <v>48.8</v>
      </c>
      <c r="D26" s="88">
        <v>48.8</v>
      </c>
      <c r="E26" s="88">
        <v>49</v>
      </c>
      <c r="F26" s="88">
        <v>48.9</v>
      </c>
      <c r="G26" s="88">
        <v>48.3</v>
      </c>
      <c r="H26" s="88">
        <v>49.3</v>
      </c>
      <c r="I26" s="88">
        <v>48.7</v>
      </c>
      <c r="J26" s="88">
        <v>48.4</v>
      </c>
      <c r="K26" s="88">
        <v>48.1</v>
      </c>
      <c r="L26" s="88">
        <v>48</v>
      </c>
      <c r="M26" s="88">
        <v>48.4</v>
      </c>
      <c r="N26" s="84"/>
      <c r="O26" s="46">
        <f t="shared" si="0"/>
        <v>48.65</v>
      </c>
      <c r="P26" s="32">
        <f t="shared" si="1"/>
        <v>48.558333333333323</v>
      </c>
    </row>
    <row r="27" spans="1:16" s="29" customFormat="1" ht="18.2" customHeight="1" x14ac:dyDescent="0.25">
      <c r="A27" s="125">
        <v>2008</v>
      </c>
      <c r="B27" s="88">
        <v>48</v>
      </c>
      <c r="C27" s="88">
        <v>48.2</v>
      </c>
      <c r="D27" s="88">
        <v>48.2</v>
      </c>
      <c r="E27" s="88">
        <v>48.3</v>
      </c>
      <c r="F27" s="88">
        <v>48.2</v>
      </c>
      <c r="G27" s="88">
        <v>49.6</v>
      </c>
      <c r="H27" s="88">
        <v>47.7</v>
      </c>
      <c r="I27" s="88">
        <v>47.7</v>
      </c>
      <c r="J27" s="88">
        <v>47.9</v>
      </c>
      <c r="K27" s="88">
        <v>47.7</v>
      </c>
      <c r="L27" s="88">
        <v>47.5</v>
      </c>
      <c r="M27" s="88">
        <v>47.9</v>
      </c>
      <c r="N27" s="86"/>
      <c r="O27" s="46">
        <f t="shared" si="0"/>
        <v>48.074999999999996</v>
      </c>
      <c r="P27" s="32">
        <f t="shared" si="1"/>
        <v>48.449999999999996</v>
      </c>
    </row>
    <row r="28" spans="1:16" s="29" customFormat="1" ht="18.2" customHeight="1" x14ac:dyDescent="0.25">
      <c r="A28" s="81">
        <v>2009</v>
      </c>
      <c r="B28" s="88">
        <v>47.1</v>
      </c>
      <c r="C28" s="88">
        <v>46.9</v>
      </c>
      <c r="D28" s="88">
        <v>46.6</v>
      </c>
      <c r="E28" s="88">
        <v>46.6</v>
      </c>
      <c r="F28" s="88">
        <v>46.4</v>
      </c>
      <c r="G28" s="88">
        <v>46.9</v>
      </c>
      <c r="H28" s="88">
        <v>45</v>
      </c>
      <c r="I28" s="88">
        <v>45.3</v>
      </c>
      <c r="J28" s="88">
        <v>45.4</v>
      </c>
      <c r="K28" s="88">
        <v>45.6</v>
      </c>
      <c r="L28" s="88">
        <v>45.1</v>
      </c>
      <c r="M28" s="88">
        <v>44.9</v>
      </c>
      <c r="N28" s="81"/>
      <c r="O28" s="46">
        <f t="shared" si="0"/>
        <v>45.983333333333341</v>
      </c>
      <c r="P28" s="32">
        <f t="shared" si="1"/>
        <v>47.24166666666666</v>
      </c>
    </row>
    <row r="29" spans="1:16" s="29" customFormat="1" ht="18.2" customHeight="1" x14ac:dyDescent="0.25">
      <c r="A29" s="81">
        <v>2010</v>
      </c>
      <c r="B29" s="88">
        <v>45.1</v>
      </c>
      <c r="C29" s="88">
        <v>44.7</v>
      </c>
      <c r="D29" s="88">
        <v>44.9</v>
      </c>
      <c r="E29" s="88">
        <v>44.9</v>
      </c>
      <c r="F29" s="88">
        <v>44.7</v>
      </c>
      <c r="G29" s="88">
        <v>45.2</v>
      </c>
      <c r="H29" s="88">
        <v>44.2</v>
      </c>
      <c r="I29" s="88">
        <v>44.4</v>
      </c>
      <c r="J29" s="88">
        <v>44.3</v>
      </c>
      <c r="K29" s="88">
        <v>44</v>
      </c>
      <c r="L29" s="88">
        <v>44.3</v>
      </c>
      <c r="M29" s="88">
        <v>44</v>
      </c>
      <c r="N29" s="81"/>
      <c r="O29" s="46">
        <f t="shared" si="0"/>
        <v>44.558333333333337</v>
      </c>
      <c r="P29" s="32">
        <f t="shared" si="1"/>
        <v>45.066666666666663</v>
      </c>
    </row>
    <row r="30" spans="1:16" s="29" customFormat="1" ht="18.2" customHeight="1" x14ac:dyDescent="0.25">
      <c r="A30" s="81">
        <v>2011</v>
      </c>
      <c r="B30" s="88">
        <v>44.3</v>
      </c>
      <c r="C30" s="88">
        <v>44.5</v>
      </c>
      <c r="D30" s="88">
        <v>44.3</v>
      </c>
      <c r="E30" s="88">
        <v>44.3</v>
      </c>
      <c r="F30" s="88">
        <v>44.4</v>
      </c>
      <c r="G30" s="88">
        <v>44.2</v>
      </c>
      <c r="H30" s="88">
        <v>44.4</v>
      </c>
      <c r="I30" s="88">
        <v>44.1</v>
      </c>
      <c r="J30" s="88">
        <v>44</v>
      </c>
      <c r="K30" s="88">
        <v>44.2</v>
      </c>
      <c r="L30" s="88">
        <v>44.6</v>
      </c>
      <c r="M30" s="88">
        <v>43.8</v>
      </c>
      <c r="N30" s="81"/>
      <c r="O30" s="46">
        <f t="shared" si="0"/>
        <v>44.258333333333333</v>
      </c>
      <c r="P30" s="32">
        <f t="shared" si="1"/>
        <v>44.266666666666666</v>
      </c>
    </row>
    <row r="31" spans="1:16" s="29" customFormat="1" ht="18.2" customHeight="1" x14ac:dyDescent="0.25">
      <c r="A31" s="81">
        <v>2012</v>
      </c>
      <c r="B31" s="88">
        <v>43.6</v>
      </c>
      <c r="C31" s="88">
        <v>43.6</v>
      </c>
      <c r="D31" s="88">
        <v>43.8</v>
      </c>
      <c r="E31" s="88">
        <v>44</v>
      </c>
      <c r="F31" s="88">
        <v>43.9</v>
      </c>
      <c r="G31" s="88">
        <v>43.9</v>
      </c>
      <c r="H31" s="88">
        <v>44</v>
      </c>
      <c r="I31" s="88">
        <v>44.2</v>
      </c>
      <c r="J31" s="88">
        <v>44.3</v>
      </c>
      <c r="K31" s="88">
        <v>44.3</v>
      </c>
      <c r="L31" s="88">
        <v>44.2</v>
      </c>
      <c r="M31" s="88">
        <v>44.4</v>
      </c>
      <c r="N31" s="81"/>
      <c r="O31" s="46">
        <f t="shared" si="0"/>
        <v>44.016666666666673</v>
      </c>
      <c r="P31" s="32">
        <f t="shared" si="1"/>
        <v>43.991666666666667</v>
      </c>
    </row>
    <row r="32" spans="1:16" s="29" customFormat="1" ht="18.2" customHeight="1" x14ac:dyDescent="0.25">
      <c r="A32" s="81">
        <v>2013</v>
      </c>
      <c r="B32" s="88">
        <v>43.9</v>
      </c>
      <c r="C32" s="88">
        <v>43.8</v>
      </c>
      <c r="D32" s="88">
        <v>43.9</v>
      </c>
      <c r="E32" s="88">
        <v>43.5</v>
      </c>
      <c r="F32" s="88">
        <v>43.5</v>
      </c>
      <c r="G32" s="88">
        <v>43.4</v>
      </c>
      <c r="H32" s="88">
        <v>42.8</v>
      </c>
      <c r="I32" s="88">
        <v>43.2</v>
      </c>
      <c r="J32" s="88">
        <v>43.2</v>
      </c>
      <c r="K32" s="88">
        <v>43.2</v>
      </c>
      <c r="L32" s="88">
        <v>43.2</v>
      </c>
      <c r="M32" s="88">
        <v>43.5</v>
      </c>
      <c r="N32" s="81"/>
      <c r="O32" s="46">
        <f t="shared" si="0"/>
        <v>43.42499999999999</v>
      </c>
      <c r="P32" s="32">
        <f t="shared" si="1"/>
        <v>43.949999999999996</v>
      </c>
    </row>
    <row r="33" spans="1:16" s="29" customFormat="1" ht="18.2" customHeight="1" x14ac:dyDescent="0.25">
      <c r="A33" s="81">
        <v>2014</v>
      </c>
      <c r="B33" s="88">
        <v>43</v>
      </c>
      <c r="C33" s="88">
        <v>43</v>
      </c>
      <c r="D33" s="88">
        <v>42.8</v>
      </c>
      <c r="E33" s="88">
        <v>43</v>
      </c>
      <c r="F33" s="88">
        <v>43</v>
      </c>
      <c r="G33" s="88">
        <v>42.3</v>
      </c>
      <c r="H33" s="88">
        <v>43.2</v>
      </c>
      <c r="I33" s="88">
        <v>43.5</v>
      </c>
      <c r="J33" s="88">
        <v>43.2</v>
      </c>
      <c r="K33" s="88">
        <v>43.5</v>
      </c>
      <c r="L33" s="88">
        <v>43.6</v>
      </c>
      <c r="M33" s="88">
        <v>43.5</v>
      </c>
      <c r="N33" s="81"/>
      <c r="O33" s="46">
        <f t="shared" si="0"/>
        <v>43.133333333333333</v>
      </c>
      <c r="P33" s="32">
        <f t="shared" si="1"/>
        <v>43.016666666666666</v>
      </c>
    </row>
    <row r="34" spans="1:16" s="29" customFormat="1" ht="18.2" customHeight="1" x14ac:dyDescent="0.25">
      <c r="A34" s="81">
        <v>2015</v>
      </c>
      <c r="B34" s="88">
        <v>43.8</v>
      </c>
      <c r="C34" s="88">
        <v>44</v>
      </c>
      <c r="D34" s="88">
        <v>43.9</v>
      </c>
      <c r="E34" s="88">
        <v>44</v>
      </c>
      <c r="F34" s="88">
        <v>43.9</v>
      </c>
      <c r="G34" s="88">
        <v>43.8</v>
      </c>
      <c r="H34" s="88">
        <v>43.7</v>
      </c>
      <c r="I34" s="88">
        <v>43.7</v>
      </c>
      <c r="J34" s="88">
        <v>43.8</v>
      </c>
      <c r="K34" s="88">
        <v>43.7</v>
      </c>
      <c r="L34" s="88">
        <v>43.6</v>
      </c>
      <c r="M34" s="88">
        <v>43.6</v>
      </c>
      <c r="N34" s="81"/>
      <c r="O34" s="46">
        <f t="shared" ref="O34:O44" si="2">AVERAGE(B34:M34)</f>
        <v>43.791666666666664</v>
      </c>
      <c r="P34" s="32">
        <f t="shared" si="1"/>
        <v>43.658333333333331</v>
      </c>
    </row>
    <row r="35" spans="1:16" s="29" customFormat="1" ht="18.2" customHeight="1" x14ac:dyDescent="0.25">
      <c r="A35" s="81">
        <v>2016</v>
      </c>
      <c r="B35" s="88">
        <v>43.8</v>
      </c>
      <c r="C35" s="88">
        <v>43.6</v>
      </c>
      <c r="D35" s="88">
        <v>43.6</v>
      </c>
      <c r="E35" s="88">
        <v>43.3</v>
      </c>
      <c r="F35" s="88">
        <v>43.4</v>
      </c>
      <c r="G35" s="88">
        <v>43.5</v>
      </c>
      <c r="H35" s="88">
        <v>43.6</v>
      </c>
      <c r="I35" s="88">
        <v>43.9</v>
      </c>
      <c r="J35" s="88">
        <v>44.1</v>
      </c>
      <c r="K35" s="88">
        <v>44.3</v>
      </c>
      <c r="L35" s="88">
        <v>44.3</v>
      </c>
      <c r="M35" s="88">
        <v>44.3</v>
      </c>
      <c r="N35" s="81"/>
      <c r="O35" s="46">
        <f t="shared" si="2"/>
        <v>43.808333333333337</v>
      </c>
      <c r="P35" s="32">
        <f t="shared" si="1"/>
        <v>43.608333333333334</v>
      </c>
    </row>
    <row r="36" spans="1:16" s="29" customFormat="1" ht="18.2" customHeight="1" x14ac:dyDescent="0.25">
      <c r="A36" s="81">
        <v>2017</v>
      </c>
      <c r="B36" s="88">
        <v>44.4</v>
      </c>
      <c r="C36" s="88">
        <v>44.5</v>
      </c>
      <c r="D36" s="88">
        <v>44.6</v>
      </c>
      <c r="E36" s="88">
        <v>44.7</v>
      </c>
      <c r="F36" s="88">
        <v>44.7</v>
      </c>
      <c r="G36" s="88">
        <v>44.6</v>
      </c>
      <c r="H36" s="88">
        <v>44.5</v>
      </c>
      <c r="I36" s="88">
        <v>44.6</v>
      </c>
      <c r="J36" s="88">
        <v>44.3</v>
      </c>
      <c r="K36" s="88">
        <v>41.1</v>
      </c>
      <c r="L36" s="88">
        <v>41.7</v>
      </c>
      <c r="M36" s="88">
        <v>42.7</v>
      </c>
      <c r="N36" s="81"/>
      <c r="O36" s="46">
        <f t="shared" si="2"/>
        <v>43.866666666666674</v>
      </c>
      <c r="P36" s="32">
        <f>(AVERAGE(H35:M35)+AVERAGE(B36:G36))/2</f>
        <v>44.333333333333336</v>
      </c>
    </row>
    <row r="37" spans="1:16" s="29" customFormat="1" ht="18.2" customHeight="1" x14ac:dyDescent="0.25">
      <c r="A37" s="81">
        <v>2018</v>
      </c>
      <c r="B37" s="88">
        <v>42.8</v>
      </c>
      <c r="C37" s="88">
        <v>43</v>
      </c>
      <c r="D37" s="88">
        <v>42.9</v>
      </c>
      <c r="E37" s="88">
        <v>43.7</v>
      </c>
      <c r="F37" s="88">
        <v>44</v>
      </c>
      <c r="G37" s="88">
        <v>44.5</v>
      </c>
      <c r="H37" s="88">
        <v>46.4</v>
      </c>
      <c r="I37" s="88">
        <v>43.9</v>
      </c>
      <c r="J37" s="88">
        <v>44.2</v>
      </c>
      <c r="K37" s="88">
        <v>44.1</v>
      </c>
      <c r="L37" s="88">
        <v>44.3</v>
      </c>
      <c r="M37" s="88">
        <v>43.9</v>
      </c>
      <c r="N37" s="81"/>
      <c r="O37" s="46">
        <f t="shared" si="2"/>
        <v>43.974999999999994</v>
      </c>
      <c r="P37" s="32">
        <f>(AVERAGE(H36:M36)+AVERAGE(B37:G37))/2</f>
        <v>43.316666666666663</v>
      </c>
    </row>
    <row r="38" spans="1:16" s="29" customFormat="1" ht="18.2" customHeight="1" x14ac:dyDescent="0.25">
      <c r="A38" s="81">
        <v>2019</v>
      </c>
      <c r="B38" s="88">
        <v>44.4</v>
      </c>
      <c r="C38" s="88">
        <v>44.9</v>
      </c>
      <c r="D38" s="88">
        <v>44.6</v>
      </c>
      <c r="E38" s="88">
        <v>44.4</v>
      </c>
      <c r="F38" s="88">
        <v>44.8</v>
      </c>
      <c r="G38" s="88">
        <v>44.5</v>
      </c>
      <c r="H38" s="88">
        <v>44.5</v>
      </c>
      <c r="I38" s="88">
        <v>44.7</v>
      </c>
      <c r="J38" s="88">
        <v>44.7</v>
      </c>
      <c r="K38" s="88">
        <v>44.7</v>
      </c>
      <c r="L38" s="88">
        <v>44.9</v>
      </c>
      <c r="M38" s="88">
        <v>45</v>
      </c>
      <c r="N38" s="81"/>
      <c r="O38" s="46">
        <f t="shared" si="2"/>
        <v>44.67499999999999</v>
      </c>
      <c r="P38" s="32">
        <f>(AVERAGE(H37:M37)+AVERAGE(B38:G38))/2</f>
        <v>44.533333333333331</v>
      </c>
    </row>
    <row r="39" spans="1:16" s="29" customFormat="1" ht="18.2" customHeight="1" x14ac:dyDescent="0.25">
      <c r="A39" s="81">
        <v>2020</v>
      </c>
      <c r="B39" s="88">
        <v>44.8</v>
      </c>
      <c r="C39" s="88">
        <v>44.9</v>
      </c>
      <c r="D39" s="88">
        <v>45.1</v>
      </c>
      <c r="E39" s="88">
        <v>38.200000000000003</v>
      </c>
      <c r="F39" s="88">
        <v>39.6</v>
      </c>
      <c r="G39" s="88">
        <v>41.2</v>
      </c>
      <c r="H39" s="88">
        <v>42.3</v>
      </c>
      <c r="I39" s="88">
        <v>42.9</v>
      </c>
      <c r="J39" s="88">
        <v>43.4</v>
      </c>
      <c r="K39" s="88">
        <v>43.5</v>
      </c>
      <c r="L39" s="88">
        <v>43.4</v>
      </c>
      <c r="M39" s="88">
        <v>43.6</v>
      </c>
      <c r="N39" s="81"/>
      <c r="O39" s="46">
        <f t="shared" si="2"/>
        <v>42.741666666666667</v>
      </c>
      <c r="P39" s="32">
        <f t="shared" ref="P39:P44" si="3">(AVERAGE(H38:M38)+AVERAGE(B39:G39))/2</f>
        <v>43.525000000000006</v>
      </c>
    </row>
    <row r="40" spans="1:16" s="29" customFormat="1" ht="18.2" customHeight="1" x14ac:dyDescent="0.25">
      <c r="A40" s="81">
        <v>2021</v>
      </c>
      <c r="B40" s="88">
        <v>43.8</v>
      </c>
      <c r="C40" s="88">
        <v>43.9</v>
      </c>
      <c r="D40" s="88">
        <v>44.2</v>
      </c>
      <c r="E40" s="88">
        <v>45</v>
      </c>
      <c r="F40" s="88">
        <v>45.1</v>
      </c>
      <c r="G40" s="88">
        <v>45.9</v>
      </c>
      <c r="H40" s="88">
        <v>45.8</v>
      </c>
      <c r="I40" s="88">
        <v>46.2</v>
      </c>
      <c r="J40" s="88">
        <v>47</v>
      </c>
      <c r="K40" s="88">
        <v>47.5</v>
      </c>
      <c r="L40" s="88">
        <v>47.9</v>
      </c>
      <c r="M40" s="88">
        <v>48.1</v>
      </c>
      <c r="N40" s="81"/>
      <c r="O40" s="46">
        <f t="shared" si="2"/>
        <v>45.866666666666667</v>
      </c>
      <c r="P40" s="32">
        <f t="shared" si="3"/>
        <v>43.916666666666671</v>
      </c>
    </row>
    <row r="41" spans="1:16" s="29" customFormat="1" ht="18.2" customHeight="1" x14ac:dyDescent="0.25">
      <c r="A41" s="81">
        <v>2022</v>
      </c>
      <c r="B41" s="88">
        <v>48.6</v>
      </c>
      <c r="C41" s="88">
        <v>49</v>
      </c>
      <c r="D41" s="88">
        <v>49.2</v>
      </c>
      <c r="E41" s="88">
        <v>49.4</v>
      </c>
      <c r="F41" s="88">
        <v>49.7</v>
      </c>
      <c r="G41" s="88">
        <v>50.1</v>
      </c>
      <c r="H41" s="88">
        <v>50</v>
      </c>
      <c r="I41" s="88">
        <v>50.1</v>
      </c>
      <c r="J41" s="88">
        <v>50.6</v>
      </c>
      <c r="K41" s="88">
        <v>50.8</v>
      </c>
      <c r="L41" s="88">
        <v>51.2</v>
      </c>
      <c r="M41" s="88">
        <v>51.5</v>
      </c>
      <c r="N41" s="81"/>
      <c r="O41" s="46">
        <f t="shared" si="2"/>
        <v>50.01666666666668</v>
      </c>
      <c r="P41" s="32">
        <f t="shared" si="3"/>
        <v>48.208333333333343</v>
      </c>
    </row>
    <row r="42" spans="1:16" s="29" customFormat="1" ht="18.2" customHeight="1" x14ac:dyDescent="0.25">
      <c r="A42" s="81">
        <v>2023</v>
      </c>
      <c r="B42" s="88">
        <v>50.3</v>
      </c>
      <c r="C42" s="88">
        <v>50.5</v>
      </c>
      <c r="D42" s="88">
        <v>50.7</v>
      </c>
      <c r="E42" s="88">
        <v>51.1</v>
      </c>
      <c r="F42" s="88">
        <v>51.2</v>
      </c>
      <c r="G42" s="88">
        <v>51.3</v>
      </c>
      <c r="H42" s="88">
        <v>51.7</v>
      </c>
      <c r="I42" s="88">
        <v>52</v>
      </c>
      <c r="J42" s="88">
        <v>52.2</v>
      </c>
      <c r="K42" s="88">
        <v>52.2</v>
      </c>
      <c r="L42" s="88">
        <v>52.2</v>
      </c>
      <c r="M42" s="88">
        <v>52.6</v>
      </c>
      <c r="N42" s="81"/>
      <c r="O42" s="46">
        <f t="shared" si="2"/>
        <v>51.500000000000007</v>
      </c>
      <c r="P42" s="32">
        <f t="shared" si="3"/>
        <v>50.774999999999999</v>
      </c>
    </row>
    <row r="43" spans="1:16" s="29" customFormat="1" ht="18.2" customHeight="1" x14ac:dyDescent="0.25">
      <c r="A43" s="81">
        <v>2024</v>
      </c>
      <c r="B43" s="88">
        <v>52.7</v>
      </c>
      <c r="C43" s="88">
        <v>52.9</v>
      </c>
      <c r="D43" s="88">
        <v>53.4</v>
      </c>
      <c r="E43" s="88">
        <v>53</v>
      </c>
      <c r="F43" s="88">
        <v>53.2</v>
      </c>
      <c r="G43" s="88">
        <v>53.1</v>
      </c>
      <c r="H43" s="88">
        <v>53.1</v>
      </c>
      <c r="I43" s="88">
        <v>53.3</v>
      </c>
      <c r="J43" s="88">
        <v>53</v>
      </c>
      <c r="K43" s="88">
        <v>53</v>
      </c>
      <c r="L43" s="88">
        <v>53.3</v>
      </c>
      <c r="M43" s="88">
        <v>53</v>
      </c>
      <c r="N43" s="81"/>
      <c r="O43" s="46">
        <f t="shared" si="2"/>
        <v>53.083333333333336</v>
      </c>
      <c r="P43" s="32">
        <f t="shared" si="3"/>
        <v>52.600000000000009</v>
      </c>
    </row>
    <row r="44" spans="1:16" s="29" customFormat="1" ht="18.2" customHeight="1" x14ac:dyDescent="0.25">
      <c r="A44" s="81">
        <v>2025</v>
      </c>
      <c r="B44" s="88">
        <v>52.9</v>
      </c>
      <c r="C44" s="88">
        <v>52.9</v>
      </c>
      <c r="D44" s="88">
        <v>53</v>
      </c>
      <c r="E44" s="88">
        <v>52.7</v>
      </c>
      <c r="F44" s="88">
        <v>52.8</v>
      </c>
      <c r="G44" s="88">
        <v>53</v>
      </c>
      <c r="H44" s="88">
        <v>53.2</v>
      </c>
      <c r="I44" s="88">
        <v>53.3</v>
      </c>
      <c r="J44" s="88">
        <v>53.3</v>
      </c>
      <c r="K44" s="88">
        <v>53.4</v>
      </c>
      <c r="L44" s="88">
        <v>53.4</v>
      </c>
      <c r="M44" s="88">
        <v>53.3</v>
      </c>
      <c r="N44" s="81"/>
      <c r="O44" s="46">
        <f t="shared" si="2"/>
        <v>53.099999999999994</v>
      </c>
      <c r="P44" s="32">
        <f t="shared" si="3"/>
        <v>53</v>
      </c>
    </row>
    <row r="45" spans="1:16" ht="15.75" customHeight="1" x14ac:dyDescent="0.25">
      <c r="A45" s="81">
        <v>2026</v>
      </c>
      <c r="B45" s="86">
        <v>53.2</v>
      </c>
      <c r="C45" s="125">
        <v>53.5</v>
      </c>
      <c r="D45" s="125">
        <v>53.4</v>
      </c>
      <c r="E45" s="125" t="s">
        <v>105</v>
      </c>
      <c r="F45" s="150"/>
      <c r="G45" s="150"/>
      <c r="H45" s="150"/>
      <c r="I45" s="29"/>
      <c r="J45" s="29"/>
      <c r="K45" s="29"/>
      <c r="L45" s="29"/>
      <c r="M45" s="29"/>
      <c r="N45" s="89"/>
      <c r="O45" s="32"/>
      <c r="P45" s="32"/>
    </row>
    <row r="46" spans="1:16" s="119" customFormat="1" ht="15.75" customHeight="1" x14ac:dyDescent="0.25">
      <c r="A46" s="150" t="s">
        <v>9</v>
      </c>
      <c r="B46" s="150"/>
      <c r="C46" s="150"/>
      <c r="D46" s="150"/>
      <c r="E46" s="150"/>
      <c r="F46" s="150"/>
      <c r="G46" s="150"/>
      <c r="H46" s="150"/>
      <c r="I46" s="29"/>
      <c r="J46" s="29"/>
      <c r="K46" s="29"/>
      <c r="L46" s="29"/>
      <c r="M46" s="29"/>
      <c r="N46" s="129"/>
      <c r="O46" s="129"/>
      <c r="P46" s="89"/>
    </row>
    <row r="47" spans="1:16" ht="15.75" customHeight="1" x14ac:dyDescent="0.25">
      <c r="A47" s="89"/>
      <c r="B47" s="150"/>
      <c r="C47" s="150"/>
      <c r="D47" s="150"/>
      <c r="E47" s="150"/>
      <c r="F47" s="150"/>
      <c r="G47" s="150"/>
      <c r="H47" s="150"/>
      <c r="I47" s="29"/>
      <c r="J47" s="29"/>
      <c r="K47" s="29"/>
      <c r="L47" s="29"/>
      <c r="M47" s="29"/>
      <c r="N47" s="29"/>
      <c r="O47" s="29"/>
      <c r="P47" s="89"/>
    </row>
    <row r="48" spans="1:16" ht="15.75" customHeight="1" x14ac:dyDescent="0.25">
      <c r="A48" s="151"/>
      <c r="B48" s="151"/>
      <c r="C48" s="151"/>
      <c r="D48" s="151"/>
      <c r="E48" s="151"/>
      <c r="F48" s="151"/>
      <c r="G48" s="151"/>
      <c r="H48" s="151"/>
      <c r="I48" s="29"/>
      <c r="J48" s="29"/>
      <c r="K48" s="29"/>
      <c r="L48" s="29"/>
      <c r="M48" s="29"/>
      <c r="N48" s="29"/>
      <c r="O48" s="29"/>
      <c r="P48" s="89"/>
    </row>
    <row r="49" spans="1:16" ht="15.75" customHeight="1" x14ac:dyDescent="0.25">
      <c r="A49" s="151"/>
      <c r="B49" s="151"/>
      <c r="C49" s="151"/>
      <c r="D49" s="151"/>
      <c r="E49" s="151"/>
      <c r="F49" s="151"/>
      <c r="G49" s="151"/>
      <c r="H49" s="151"/>
      <c r="I49" s="89" t="s">
        <v>24</v>
      </c>
      <c r="J49" s="89"/>
      <c r="K49" s="89"/>
      <c r="L49" s="89"/>
      <c r="M49" s="89"/>
      <c r="N49" s="29"/>
      <c r="O49" s="29"/>
      <c r="P49" s="129"/>
    </row>
    <row r="50" spans="1:16" ht="15.75" customHeight="1" x14ac:dyDescent="0.25">
      <c r="A50" s="29"/>
      <c r="B50" s="29"/>
      <c r="C50" s="29"/>
      <c r="D50" s="29"/>
      <c r="E50" s="29"/>
      <c r="F50" s="29"/>
      <c r="G50" s="29"/>
      <c r="H50" s="29"/>
      <c r="I50" s="89"/>
      <c r="J50" s="89" t="s">
        <v>25</v>
      </c>
      <c r="K50" s="129"/>
      <c r="L50" s="129"/>
      <c r="M50" s="129"/>
      <c r="N50" s="29"/>
      <c r="O50" s="29"/>
      <c r="P50" s="29"/>
    </row>
    <row r="51" spans="1:16" ht="15.75" customHeight="1" x14ac:dyDescent="0.25">
      <c r="A51" s="29"/>
      <c r="B51" s="29"/>
      <c r="C51" s="29"/>
      <c r="D51" s="29"/>
      <c r="E51" s="29"/>
      <c r="F51" s="29"/>
      <c r="G51" s="29"/>
      <c r="H51" s="29"/>
      <c r="I51" s="129"/>
      <c r="J51" s="129" t="s">
        <v>26</v>
      </c>
      <c r="K51" s="29"/>
      <c r="L51" s="29"/>
      <c r="M51" s="29"/>
      <c r="N51" s="29"/>
      <c r="O51" s="29"/>
      <c r="P51" s="29"/>
    </row>
    <row r="52" spans="1:16" ht="18.2" customHeight="1" x14ac:dyDescent="0.2"/>
    <row r="53" spans="1:16" ht="18.2" customHeight="1" x14ac:dyDescent="0.2"/>
    <row r="54" spans="1:16" ht="18.2" customHeight="1" x14ac:dyDescent="0.2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54"/>
  <sheetViews>
    <sheetView tabSelected="1" topLeftCell="B32" zoomScale="150" zoomScaleNormal="15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 x14ac:dyDescent="0.2">
      <c r="A1" s="162" t="s">
        <v>76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5.75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75" x14ac:dyDescent="0.3">
      <c r="A3" s="163" t="s">
        <v>49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8.2" customHeight="1" x14ac:dyDescent="0.3">
      <c r="A4" s="163" t="s">
        <v>82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2" customHeight="1" x14ac:dyDescent="0.25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2" customHeight="1" x14ac:dyDescent="0.25">
      <c r="A9" s="81">
        <v>1990</v>
      </c>
      <c r="B9" s="88">
        <v>31.5</v>
      </c>
      <c r="C9" s="88">
        <v>31.5</v>
      </c>
      <c r="D9" s="88">
        <v>31.4</v>
      </c>
      <c r="E9" s="88">
        <v>31.4</v>
      </c>
      <c r="F9" s="88">
        <v>31.1</v>
      </c>
      <c r="G9" s="88">
        <v>31.2</v>
      </c>
      <c r="H9" s="88">
        <v>31.2</v>
      </c>
      <c r="I9" s="88">
        <v>31.4</v>
      </c>
      <c r="J9" s="88">
        <v>31.2</v>
      </c>
      <c r="K9" s="88">
        <v>31.1</v>
      </c>
      <c r="L9" s="88">
        <v>31.1</v>
      </c>
      <c r="M9" s="88">
        <v>31</v>
      </c>
      <c r="N9" s="81"/>
      <c r="O9" s="46">
        <f>AVERAGE(B9:M9)</f>
        <v>31.258333333333336</v>
      </c>
      <c r="P9" s="82" t="s">
        <v>20</v>
      </c>
    </row>
    <row r="10" spans="1:16" s="29" customFormat="1" ht="18.2" customHeight="1" x14ac:dyDescent="0.25">
      <c r="A10" s="81">
        <v>1991</v>
      </c>
      <c r="B10" s="88">
        <v>31.2</v>
      </c>
      <c r="C10" s="88">
        <v>31.1</v>
      </c>
      <c r="D10" s="88">
        <v>30.9</v>
      </c>
      <c r="E10" s="88">
        <v>31.6</v>
      </c>
      <c r="F10" s="88">
        <v>31.8</v>
      </c>
      <c r="G10" s="88">
        <v>31.9</v>
      </c>
      <c r="H10" s="88">
        <v>31.7</v>
      </c>
      <c r="I10" s="88">
        <v>31.6</v>
      </c>
      <c r="J10" s="88">
        <v>31.7</v>
      </c>
      <c r="K10" s="88">
        <v>31.7</v>
      </c>
      <c r="L10" s="88">
        <v>31.9</v>
      </c>
      <c r="M10" s="88">
        <v>31.6</v>
      </c>
      <c r="N10" s="81"/>
      <c r="O10" s="46">
        <f t="shared" ref="O10:O33" si="0">AVERAGE(B10:M10)</f>
        <v>31.558333333333334</v>
      </c>
      <c r="P10" s="32">
        <f>(AVERAGE(H9:M9)+AVERAGE(B10:G10))/2</f>
        <v>31.291666666666668</v>
      </c>
    </row>
    <row r="11" spans="1:16" s="29" customFormat="1" ht="18.2" customHeight="1" x14ac:dyDescent="0.25">
      <c r="A11" s="81">
        <v>1992</v>
      </c>
      <c r="B11" s="88">
        <v>31.6</v>
      </c>
      <c r="C11" s="88">
        <v>31.7</v>
      </c>
      <c r="D11" s="88">
        <v>31.6</v>
      </c>
      <c r="E11" s="88">
        <v>31.5</v>
      </c>
      <c r="F11" s="88">
        <v>31.7</v>
      </c>
      <c r="G11" s="88">
        <v>31.7</v>
      </c>
      <c r="H11" s="88">
        <v>31.3</v>
      </c>
      <c r="I11" s="88">
        <v>31</v>
      </c>
      <c r="J11" s="88">
        <v>31.2</v>
      </c>
      <c r="K11" s="88">
        <v>31.4</v>
      </c>
      <c r="L11" s="88">
        <v>31.3</v>
      </c>
      <c r="M11" s="88">
        <v>31.4</v>
      </c>
      <c r="N11" s="81"/>
      <c r="O11" s="46">
        <f t="shared" si="0"/>
        <v>31.45</v>
      </c>
      <c r="P11" s="32">
        <f t="shared" ref="P11:P42" si="1">(AVERAGE(H10:M10)+AVERAGE(B11:G11))/2</f>
        <v>31.666666666666664</v>
      </c>
    </row>
    <row r="12" spans="1:16" s="29" customFormat="1" ht="18.2" customHeight="1" x14ac:dyDescent="0.25">
      <c r="A12" s="81">
        <v>1993</v>
      </c>
      <c r="B12" s="88">
        <v>32.700000000000003</v>
      </c>
      <c r="C12" s="88">
        <v>32.6</v>
      </c>
      <c r="D12" s="88">
        <v>33</v>
      </c>
      <c r="E12" s="88">
        <v>32.9</v>
      </c>
      <c r="F12" s="88">
        <v>33</v>
      </c>
      <c r="G12" s="88">
        <v>33</v>
      </c>
      <c r="H12" s="88">
        <v>33.6</v>
      </c>
      <c r="I12" s="88">
        <v>33.9</v>
      </c>
      <c r="J12" s="88">
        <v>33.5</v>
      </c>
      <c r="K12" s="88">
        <v>33.200000000000003</v>
      </c>
      <c r="L12" s="88">
        <v>33.200000000000003</v>
      </c>
      <c r="M12" s="88">
        <v>33.299999999999997</v>
      </c>
      <c r="N12" s="81"/>
      <c r="O12" s="46">
        <f t="shared" si="0"/>
        <v>33.158333333333331</v>
      </c>
      <c r="P12" s="32">
        <f t="shared" si="1"/>
        <v>32.06666666666667</v>
      </c>
    </row>
    <row r="13" spans="1:16" s="29" customFormat="1" ht="18.2" customHeight="1" x14ac:dyDescent="0.25">
      <c r="A13" s="81">
        <v>1994</v>
      </c>
      <c r="B13" s="88">
        <v>33.5</v>
      </c>
      <c r="C13" s="88">
        <v>33.299999999999997</v>
      </c>
      <c r="D13" s="88">
        <v>33.5</v>
      </c>
      <c r="E13" s="88">
        <v>33.4</v>
      </c>
      <c r="F13" s="88">
        <v>33.5</v>
      </c>
      <c r="G13" s="88">
        <v>33.700000000000003</v>
      </c>
      <c r="H13" s="88">
        <v>33.9</v>
      </c>
      <c r="I13" s="88">
        <v>34.200000000000003</v>
      </c>
      <c r="J13" s="88">
        <v>34.5</v>
      </c>
      <c r="K13" s="88">
        <v>34.6</v>
      </c>
      <c r="L13" s="88">
        <v>35.299999999999997</v>
      </c>
      <c r="M13" s="88">
        <v>35.5</v>
      </c>
      <c r="N13" s="81"/>
      <c r="O13" s="46">
        <f t="shared" si="0"/>
        <v>34.075000000000003</v>
      </c>
      <c r="P13" s="32">
        <f t="shared" si="1"/>
        <v>33.466666666666661</v>
      </c>
    </row>
    <row r="14" spans="1:16" s="29" customFormat="1" ht="18.2" customHeight="1" x14ac:dyDescent="0.25">
      <c r="A14" s="81">
        <v>1995</v>
      </c>
      <c r="B14" s="88">
        <v>35.200000000000003</v>
      </c>
      <c r="C14" s="88">
        <v>35.5</v>
      </c>
      <c r="D14" s="88">
        <v>35.6</v>
      </c>
      <c r="E14" s="88">
        <v>35.9</v>
      </c>
      <c r="F14" s="88">
        <v>35.799999999999997</v>
      </c>
      <c r="G14" s="88">
        <v>36.1</v>
      </c>
      <c r="H14" s="88">
        <v>36.200000000000003</v>
      </c>
      <c r="I14" s="88">
        <v>36.4</v>
      </c>
      <c r="J14" s="88">
        <v>36.6</v>
      </c>
      <c r="K14" s="88">
        <v>37.299999999999997</v>
      </c>
      <c r="L14" s="88">
        <v>36.700000000000003</v>
      </c>
      <c r="M14" s="88">
        <v>36.5</v>
      </c>
      <c r="N14" s="83"/>
      <c r="O14" s="46">
        <f t="shared" si="0"/>
        <v>36.15</v>
      </c>
      <c r="P14" s="32">
        <f t="shared" si="1"/>
        <v>35.174999999999997</v>
      </c>
    </row>
    <row r="15" spans="1:16" s="29" customFormat="1" ht="18.2" customHeight="1" x14ac:dyDescent="0.25">
      <c r="A15" s="81">
        <v>1996</v>
      </c>
      <c r="B15" s="88">
        <v>36.799999999999997</v>
      </c>
      <c r="C15" s="88">
        <v>36.799999999999997</v>
      </c>
      <c r="D15" s="88">
        <v>37</v>
      </c>
      <c r="E15" s="88">
        <v>36.6</v>
      </c>
      <c r="F15" s="88">
        <v>36.700000000000003</v>
      </c>
      <c r="G15" s="88">
        <v>36.9</v>
      </c>
      <c r="H15" s="88">
        <v>37.1</v>
      </c>
      <c r="I15" s="88">
        <v>37.200000000000003</v>
      </c>
      <c r="J15" s="88">
        <v>37.200000000000003</v>
      </c>
      <c r="K15" s="88">
        <v>37.9</v>
      </c>
      <c r="L15" s="88">
        <v>37.6</v>
      </c>
      <c r="M15" s="88">
        <v>37.6</v>
      </c>
      <c r="N15" s="81"/>
      <c r="O15" s="46">
        <f t="shared" si="0"/>
        <v>37.116666666666667</v>
      </c>
      <c r="P15" s="32">
        <f t="shared" si="1"/>
        <v>36.708333333333329</v>
      </c>
    </row>
    <row r="16" spans="1:16" s="29" customFormat="1" ht="18.2" customHeight="1" x14ac:dyDescent="0.25">
      <c r="A16" s="81">
        <v>1997</v>
      </c>
      <c r="B16" s="88">
        <v>37.700000000000003</v>
      </c>
      <c r="C16" s="88">
        <v>37.799999999999997</v>
      </c>
      <c r="D16" s="88">
        <v>37.4</v>
      </c>
      <c r="E16" s="88">
        <v>36.9</v>
      </c>
      <c r="F16" s="88">
        <v>37.299999999999997</v>
      </c>
      <c r="G16" s="88">
        <v>37.6</v>
      </c>
      <c r="H16" s="88">
        <v>37.6</v>
      </c>
      <c r="I16" s="88">
        <v>37.799999999999997</v>
      </c>
      <c r="J16" s="88">
        <v>37.700000000000003</v>
      </c>
      <c r="K16" s="88">
        <v>37.9</v>
      </c>
      <c r="L16" s="88">
        <v>37.9</v>
      </c>
      <c r="M16" s="88">
        <v>38.1</v>
      </c>
      <c r="N16" s="81"/>
      <c r="O16" s="46">
        <f t="shared" si="0"/>
        <v>37.641666666666666</v>
      </c>
      <c r="P16" s="32">
        <f t="shared" si="1"/>
        <v>37.441666666666663</v>
      </c>
    </row>
    <row r="17" spans="1:16" s="29" customFormat="1" ht="18.2" customHeight="1" x14ac:dyDescent="0.25">
      <c r="A17" s="81">
        <v>1998</v>
      </c>
      <c r="B17" s="88">
        <v>37.9</v>
      </c>
      <c r="C17" s="88">
        <v>37.799999999999997</v>
      </c>
      <c r="D17" s="88">
        <v>37.799999999999997</v>
      </c>
      <c r="E17" s="88">
        <v>38</v>
      </c>
      <c r="F17" s="88">
        <v>38.200000000000003</v>
      </c>
      <c r="G17" s="88">
        <v>38.200000000000003</v>
      </c>
      <c r="H17" s="88">
        <v>36.9</v>
      </c>
      <c r="I17" s="88">
        <v>36.6</v>
      </c>
      <c r="J17" s="88">
        <v>36.6</v>
      </c>
      <c r="K17" s="88">
        <v>36.5</v>
      </c>
      <c r="L17" s="88">
        <v>36.6</v>
      </c>
      <c r="M17" s="88">
        <v>36.700000000000003</v>
      </c>
      <c r="N17" s="81"/>
      <c r="O17" s="46">
        <f t="shared" si="0"/>
        <v>37.31666666666667</v>
      </c>
      <c r="P17" s="32">
        <f t="shared" si="1"/>
        <v>37.908333333333331</v>
      </c>
    </row>
    <row r="18" spans="1:16" s="29" customFormat="1" ht="18.2" customHeight="1" x14ac:dyDescent="0.25">
      <c r="A18" s="81">
        <v>1999</v>
      </c>
      <c r="B18" s="88">
        <v>37</v>
      </c>
      <c r="C18" s="88">
        <v>36.799999999999997</v>
      </c>
      <c r="D18" s="88">
        <v>36.700000000000003</v>
      </c>
      <c r="E18" s="88">
        <v>37.6</v>
      </c>
      <c r="F18" s="88">
        <v>37.6</v>
      </c>
      <c r="G18" s="88">
        <v>37.799999999999997</v>
      </c>
      <c r="H18" s="88">
        <v>37.5</v>
      </c>
      <c r="I18" s="88">
        <v>37.5</v>
      </c>
      <c r="J18" s="88">
        <v>37.5</v>
      </c>
      <c r="K18" s="88">
        <v>37.799999999999997</v>
      </c>
      <c r="L18" s="88">
        <v>37.6</v>
      </c>
      <c r="M18" s="88">
        <v>37.700000000000003</v>
      </c>
      <c r="N18" s="81"/>
      <c r="O18" s="46">
        <f t="shared" si="0"/>
        <v>37.425000000000004</v>
      </c>
      <c r="P18" s="32">
        <f t="shared" si="1"/>
        <v>36.950000000000003</v>
      </c>
    </row>
    <row r="19" spans="1:16" s="29" customFormat="1" ht="18.2" customHeight="1" x14ac:dyDescent="0.25">
      <c r="A19" s="81">
        <v>2000</v>
      </c>
      <c r="B19" s="88">
        <v>38.4</v>
      </c>
      <c r="C19" s="88">
        <v>38.700000000000003</v>
      </c>
      <c r="D19" s="88">
        <v>38.9</v>
      </c>
      <c r="E19" s="88">
        <v>39.4</v>
      </c>
      <c r="F19" s="88">
        <v>39.4</v>
      </c>
      <c r="G19" s="88">
        <v>39.299999999999997</v>
      </c>
      <c r="H19" s="88">
        <v>39.299999999999997</v>
      </c>
      <c r="I19" s="88">
        <v>39.5</v>
      </c>
      <c r="J19" s="88">
        <v>39.6</v>
      </c>
      <c r="K19" s="88">
        <v>39</v>
      </c>
      <c r="L19" s="88">
        <v>39.5</v>
      </c>
      <c r="M19" s="88">
        <v>39.200000000000003</v>
      </c>
      <c r="N19" s="83"/>
      <c r="O19" s="46">
        <f t="shared" si="0"/>
        <v>39.183333333333337</v>
      </c>
      <c r="P19" s="32">
        <f t="shared" si="1"/>
        <v>38.308333333333337</v>
      </c>
    </row>
    <row r="20" spans="1:16" s="29" customFormat="1" ht="18.2" customHeight="1" x14ac:dyDescent="0.25">
      <c r="A20" s="125">
        <v>2001</v>
      </c>
      <c r="B20" s="88">
        <v>39</v>
      </c>
      <c r="C20" s="88">
        <v>39.1</v>
      </c>
      <c r="D20" s="88">
        <v>38.9</v>
      </c>
      <c r="E20" s="88">
        <v>38.299999999999997</v>
      </c>
      <c r="F20" s="88">
        <v>38</v>
      </c>
      <c r="G20" s="88">
        <v>38.1</v>
      </c>
      <c r="H20" s="88">
        <v>37.700000000000003</v>
      </c>
      <c r="I20" s="88">
        <v>37.700000000000003</v>
      </c>
      <c r="J20" s="88">
        <v>37.6</v>
      </c>
      <c r="K20" s="88">
        <v>37.299999999999997</v>
      </c>
      <c r="L20" s="88">
        <v>37.1</v>
      </c>
      <c r="M20" s="88">
        <v>36.9</v>
      </c>
      <c r="N20" s="83"/>
      <c r="O20" s="46">
        <f t="shared" si="0"/>
        <v>37.975000000000001</v>
      </c>
      <c r="P20" s="32">
        <f t="shared" si="1"/>
        <v>38.958333333333336</v>
      </c>
    </row>
    <row r="21" spans="1:16" s="29" customFormat="1" ht="18.2" customHeight="1" x14ac:dyDescent="0.25">
      <c r="A21" s="125">
        <v>2002</v>
      </c>
      <c r="B21" s="88">
        <v>36.9</v>
      </c>
      <c r="C21" s="88">
        <v>36.700000000000003</v>
      </c>
      <c r="D21" s="88">
        <v>36.700000000000003</v>
      </c>
      <c r="E21" s="88">
        <v>36.700000000000003</v>
      </c>
      <c r="F21" s="88">
        <v>37.1</v>
      </c>
      <c r="G21" s="88">
        <v>37</v>
      </c>
      <c r="H21" s="88">
        <v>36.700000000000003</v>
      </c>
      <c r="I21" s="88">
        <v>36.700000000000003</v>
      </c>
      <c r="J21" s="88">
        <v>36.799999999999997</v>
      </c>
      <c r="K21" s="88">
        <v>37.200000000000003</v>
      </c>
      <c r="L21" s="88">
        <v>37.1</v>
      </c>
      <c r="M21" s="88">
        <v>37.299999999999997</v>
      </c>
      <c r="N21" s="83"/>
      <c r="O21" s="46">
        <f t="shared" si="0"/>
        <v>36.908333333333339</v>
      </c>
      <c r="P21" s="32">
        <f t="shared" si="1"/>
        <v>37.116666666666667</v>
      </c>
    </row>
    <row r="22" spans="1:16" s="29" customFormat="1" ht="18.2" customHeight="1" x14ac:dyDescent="0.25">
      <c r="A22" s="81">
        <v>2003</v>
      </c>
      <c r="B22" s="88">
        <v>36.700000000000003</v>
      </c>
      <c r="C22" s="88">
        <v>36.700000000000003</v>
      </c>
      <c r="D22" s="88">
        <v>36.6</v>
      </c>
      <c r="E22" s="88">
        <v>36.299999999999997</v>
      </c>
      <c r="F22" s="88">
        <v>36.299999999999997</v>
      </c>
      <c r="G22" s="88">
        <v>36.4</v>
      </c>
      <c r="H22" s="88">
        <v>36.4</v>
      </c>
      <c r="I22" s="88">
        <v>36.200000000000003</v>
      </c>
      <c r="J22" s="88">
        <v>36.799999999999997</v>
      </c>
      <c r="K22" s="88">
        <v>37.6</v>
      </c>
      <c r="L22" s="88">
        <v>37.799999999999997</v>
      </c>
      <c r="M22" s="88">
        <v>38.200000000000003</v>
      </c>
      <c r="N22" s="84"/>
      <c r="O22" s="46">
        <f t="shared" si="0"/>
        <v>36.833333333333336</v>
      </c>
      <c r="P22" s="32">
        <f t="shared" si="1"/>
        <v>36.733333333333334</v>
      </c>
    </row>
    <row r="23" spans="1:16" s="29" customFormat="1" ht="18.2" customHeight="1" x14ac:dyDescent="0.25">
      <c r="A23" s="81">
        <v>2004</v>
      </c>
      <c r="B23" s="88">
        <v>38</v>
      </c>
      <c r="C23" s="88">
        <v>38.200000000000003</v>
      </c>
      <c r="D23" s="88">
        <v>38.4</v>
      </c>
      <c r="E23" s="88">
        <v>39.1</v>
      </c>
      <c r="F23" s="88">
        <v>39.200000000000003</v>
      </c>
      <c r="G23" s="88">
        <v>39.200000000000003</v>
      </c>
      <c r="H23" s="88">
        <v>39.700000000000003</v>
      </c>
      <c r="I23" s="88">
        <v>39.799999999999997</v>
      </c>
      <c r="J23" s="88">
        <v>39.799999999999997</v>
      </c>
      <c r="K23" s="88">
        <v>39.700000000000003</v>
      </c>
      <c r="L23" s="88">
        <v>39.700000000000003</v>
      </c>
      <c r="M23" s="88">
        <v>39.9</v>
      </c>
      <c r="N23" s="85"/>
      <c r="O23" s="46">
        <f t="shared" si="0"/>
        <v>39.224999999999994</v>
      </c>
      <c r="P23" s="32">
        <f t="shared" si="1"/>
        <v>37.924999999999997</v>
      </c>
    </row>
    <row r="24" spans="1:16" s="29" customFormat="1" ht="18.2" customHeight="1" x14ac:dyDescent="0.25">
      <c r="A24" s="81">
        <v>2005</v>
      </c>
      <c r="B24" s="88">
        <v>40.6</v>
      </c>
      <c r="C24" s="88">
        <v>40.5</v>
      </c>
      <c r="D24" s="88">
        <v>40.6</v>
      </c>
      <c r="E24" s="88">
        <v>40.200000000000003</v>
      </c>
      <c r="F24" s="88">
        <v>40.299999999999997</v>
      </c>
      <c r="G24" s="88">
        <v>39.9</v>
      </c>
      <c r="H24" s="88">
        <v>40.4</v>
      </c>
      <c r="I24" s="88">
        <v>40.4</v>
      </c>
      <c r="J24" s="88">
        <v>40.4</v>
      </c>
      <c r="K24" s="88">
        <v>40.200000000000003</v>
      </c>
      <c r="L24" s="88">
        <v>40.1</v>
      </c>
      <c r="M24" s="88">
        <v>40.4</v>
      </c>
      <c r="N24" s="85"/>
      <c r="O24" s="46">
        <f t="shared" si="0"/>
        <v>40.333333333333329</v>
      </c>
      <c r="P24" s="32">
        <f t="shared" si="1"/>
        <v>40.058333333333337</v>
      </c>
    </row>
    <row r="25" spans="1:16" s="29" customFormat="1" ht="18.2" customHeight="1" x14ac:dyDescent="0.25">
      <c r="A25" s="81">
        <v>2006</v>
      </c>
      <c r="B25" s="88">
        <v>40.299999999999997</v>
      </c>
      <c r="C25" s="88">
        <v>40.1</v>
      </c>
      <c r="D25" s="88">
        <v>40</v>
      </c>
      <c r="E25" s="88">
        <v>40</v>
      </c>
      <c r="F25" s="88">
        <v>39.6</v>
      </c>
      <c r="G25" s="88">
        <v>39.4</v>
      </c>
      <c r="H25" s="88">
        <v>40.4</v>
      </c>
      <c r="I25" s="88">
        <v>39.4</v>
      </c>
      <c r="J25" s="88">
        <v>39.700000000000003</v>
      </c>
      <c r="K25" s="88">
        <v>40</v>
      </c>
      <c r="L25" s="88">
        <v>39.9</v>
      </c>
      <c r="M25" s="88">
        <v>39.299999999999997</v>
      </c>
      <c r="N25" s="84"/>
      <c r="O25" s="46">
        <f t="shared" si="0"/>
        <v>39.841666666666661</v>
      </c>
      <c r="P25" s="32">
        <f t="shared" si="1"/>
        <v>40.108333333333334</v>
      </c>
    </row>
    <row r="26" spans="1:16" s="29" customFormat="1" ht="18.2" customHeight="1" x14ac:dyDescent="0.25">
      <c r="A26" s="81">
        <v>2007</v>
      </c>
      <c r="B26" s="88">
        <v>39.299999999999997</v>
      </c>
      <c r="C26" s="88">
        <v>39.200000000000003</v>
      </c>
      <c r="D26" s="88">
        <v>39.200000000000003</v>
      </c>
      <c r="E26" s="88">
        <v>39</v>
      </c>
      <c r="F26" s="88">
        <v>39.299999999999997</v>
      </c>
      <c r="G26" s="88">
        <v>39.299999999999997</v>
      </c>
      <c r="H26" s="88">
        <v>38.9</v>
      </c>
      <c r="I26" s="88">
        <v>38.700000000000003</v>
      </c>
      <c r="J26" s="88">
        <v>38.4</v>
      </c>
      <c r="K26" s="88">
        <v>38.1</v>
      </c>
      <c r="L26" s="88">
        <v>37.6</v>
      </c>
      <c r="M26" s="88">
        <v>37.799999999999997</v>
      </c>
      <c r="N26" s="84"/>
      <c r="O26" s="46">
        <f t="shared" si="0"/>
        <v>38.733333333333334</v>
      </c>
      <c r="P26" s="32">
        <f t="shared" si="1"/>
        <v>39.5</v>
      </c>
    </row>
    <row r="27" spans="1:16" s="29" customFormat="1" ht="18.2" customHeight="1" x14ac:dyDescent="0.25">
      <c r="A27" s="125">
        <v>2008</v>
      </c>
      <c r="B27" s="88">
        <v>37.6</v>
      </c>
      <c r="C27" s="88">
        <v>37.6</v>
      </c>
      <c r="D27" s="88">
        <v>37.6</v>
      </c>
      <c r="E27" s="88">
        <v>37.5</v>
      </c>
      <c r="F27" s="88">
        <v>37.4</v>
      </c>
      <c r="G27" s="88">
        <v>37.5</v>
      </c>
      <c r="H27" s="88">
        <v>37.5</v>
      </c>
      <c r="I27" s="88">
        <v>37.799999999999997</v>
      </c>
      <c r="J27" s="88">
        <v>37.700000000000003</v>
      </c>
      <c r="K27" s="88">
        <v>37.1</v>
      </c>
      <c r="L27" s="88">
        <v>36.5</v>
      </c>
      <c r="M27" s="88">
        <v>36.9</v>
      </c>
      <c r="N27" s="86"/>
      <c r="O27" s="46">
        <f t="shared" si="0"/>
        <v>37.391666666666673</v>
      </c>
      <c r="P27" s="32">
        <f t="shared" si="1"/>
        <v>37.891666666666666</v>
      </c>
    </row>
    <row r="28" spans="1:16" s="29" customFormat="1" ht="18.2" customHeight="1" x14ac:dyDescent="0.25">
      <c r="A28" s="81">
        <v>2009</v>
      </c>
      <c r="B28" s="88">
        <v>37.1</v>
      </c>
      <c r="C28" s="88">
        <v>36.700000000000003</v>
      </c>
      <c r="D28" s="88">
        <v>35.799999999999997</v>
      </c>
      <c r="E28" s="88">
        <v>36.1</v>
      </c>
      <c r="F28" s="88">
        <v>36.299999999999997</v>
      </c>
      <c r="G28" s="88">
        <v>35.700000000000003</v>
      </c>
      <c r="H28" s="88">
        <v>35.799999999999997</v>
      </c>
      <c r="I28" s="88">
        <v>35.700000000000003</v>
      </c>
      <c r="J28" s="88">
        <v>35.6</v>
      </c>
      <c r="K28" s="88">
        <v>35.6</v>
      </c>
      <c r="L28" s="88">
        <v>35.799999999999997</v>
      </c>
      <c r="M28" s="88">
        <v>35.6</v>
      </c>
      <c r="N28" s="81"/>
      <c r="O28" s="46">
        <f t="shared" si="0"/>
        <v>35.983333333333341</v>
      </c>
      <c r="P28" s="32">
        <f t="shared" si="1"/>
        <v>36.766666666666666</v>
      </c>
    </row>
    <row r="29" spans="1:16" s="29" customFormat="1" ht="18.2" customHeight="1" x14ac:dyDescent="0.25">
      <c r="A29" s="81">
        <v>2010</v>
      </c>
      <c r="B29" s="88">
        <v>35.6</v>
      </c>
      <c r="C29" s="88">
        <v>35.5</v>
      </c>
      <c r="D29" s="88">
        <v>36.5</v>
      </c>
      <c r="E29" s="88">
        <v>35.5</v>
      </c>
      <c r="F29" s="88">
        <v>36.700000000000003</v>
      </c>
      <c r="G29" s="88">
        <v>36.1</v>
      </c>
      <c r="H29" s="88">
        <v>36.1</v>
      </c>
      <c r="I29" s="88">
        <v>35.6</v>
      </c>
      <c r="J29" s="88">
        <v>35.4</v>
      </c>
      <c r="K29" s="88">
        <v>35.299999999999997</v>
      </c>
      <c r="L29" s="88">
        <v>35.5</v>
      </c>
      <c r="M29" s="88">
        <v>35.4</v>
      </c>
      <c r="N29" s="81"/>
      <c r="O29" s="46">
        <f t="shared" si="0"/>
        <v>35.766666666666666</v>
      </c>
      <c r="P29" s="32">
        <f t="shared" si="1"/>
        <v>35.833333333333329</v>
      </c>
    </row>
    <row r="30" spans="1:16" s="29" customFormat="1" ht="18.2" customHeight="1" x14ac:dyDescent="0.25">
      <c r="A30" s="81">
        <v>2011</v>
      </c>
      <c r="B30" s="88">
        <v>35.299999999999997</v>
      </c>
      <c r="C30" s="88">
        <v>35.4</v>
      </c>
      <c r="D30" s="88">
        <v>35.4</v>
      </c>
      <c r="E30" s="88">
        <v>35.200000000000003</v>
      </c>
      <c r="F30" s="88">
        <v>35.4</v>
      </c>
      <c r="G30" s="88">
        <v>35.200000000000003</v>
      </c>
      <c r="H30" s="88">
        <v>35.6</v>
      </c>
      <c r="I30" s="88">
        <v>34.299999999999997</v>
      </c>
      <c r="J30" s="88">
        <v>34.700000000000003</v>
      </c>
      <c r="K30" s="88">
        <v>34.799999999999997</v>
      </c>
      <c r="L30" s="88">
        <v>34.700000000000003</v>
      </c>
      <c r="M30" s="88">
        <v>34.6</v>
      </c>
      <c r="N30" s="81"/>
      <c r="O30" s="46">
        <f t="shared" si="0"/>
        <v>35.050000000000004</v>
      </c>
      <c r="P30" s="32">
        <f t="shared" si="1"/>
        <v>35.433333333333337</v>
      </c>
    </row>
    <row r="31" spans="1:16" s="29" customFormat="1" ht="18.2" customHeight="1" x14ac:dyDescent="0.25">
      <c r="A31" s="81">
        <v>2012</v>
      </c>
      <c r="B31" s="88">
        <v>34.700000000000003</v>
      </c>
      <c r="C31" s="88">
        <v>34.4</v>
      </c>
      <c r="D31" s="88">
        <v>34.5</v>
      </c>
      <c r="E31" s="88">
        <v>34.799999999999997</v>
      </c>
      <c r="F31" s="88">
        <v>34.799999999999997</v>
      </c>
      <c r="G31" s="88">
        <v>34.9</v>
      </c>
      <c r="H31" s="88">
        <v>35.4</v>
      </c>
      <c r="I31" s="88">
        <v>34.799999999999997</v>
      </c>
      <c r="J31" s="88">
        <v>35.200000000000003</v>
      </c>
      <c r="K31" s="88">
        <v>35.5</v>
      </c>
      <c r="L31" s="88">
        <v>35.4</v>
      </c>
      <c r="M31" s="88">
        <v>35.299999999999997</v>
      </c>
      <c r="N31" s="81"/>
      <c r="O31" s="46">
        <f t="shared" si="0"/>
        <v>34.975000000000001</v>
      </c>
      <c r="P31" s="32">
        <f t="shared" si="1"/>
        <v>34.733333333333334</v>
      </c>
    </row>
    <row r="32" spans="1:16" s="29" customFormat="1" ht="18.2" customHeight="1" x14ac:dyDescent="0.25">
      <c r="A32" s="81">
        <v>2013</v>
      </c>
      <c r="B32" s="88">
        <v>35</v>
      </c>
      <c r="C32" s="88">
        <v>35</v>
      </c>
      <c r="D32" s="88">
        <v>35.1</v>
      </c>
      <c r="E32" s="88">
        <v>35.200000000000003</v>
      </c>
      <c r="F32" s="88">
        <v>35.299999999999997</v>
      </c>
      <c r="G32" s="88">
        <v>35.299999999999997</v>
      </c>
      <c r="H32" s="88">
        <v>35.299999999999997</v>
      </c>
      <c r="I32" s="88">
        <v>35.299999999999997</v>
      </c>
      <c r="J32" s="88">
        <v>35.5</v>
      </c>
      <c r="K32" s="88">
        <v>35.200000000000003</v>
      </c>
      <c r="L32" s="88">
        <v>35</v>
      </c>
      <c r="M32" s="88">
        <v>35.299999999999997</v>
      </c>
      <c r="N32" s="81"/>
      <c r="O32" s="46">
        <f t="shared" si="0"/>
        <v>35.208333333333336</v>
      </c>
      <c r="P32" s="32">
        <f t="shared" si="1"/>
        <v>35.208333333333329</v>
      </c>
    </row>
    <row r="33" spans="1:16" s="29" customFormat="1" ht="18.2" customHeight="1" x14ac:dyDescent="0.25">
      <c r="A33" s="81">
        <v>2014</v>
      </c>
      <c r="B33" s="88">
        <v>35</v>
      </c>
      <c r="C33" s="88">
        <v>35.200000000000003</v>
      </c>
      <c r="D33" s="88">
        <v>35.1</v>
      </c>
      <c r="E33" s="88">
        <v>34.799999999999997</v>
      </c>
      <c r="F33" s="88">
        <v>34.799999999999997</v>
      </c>
      <c r="G33" s="88">
        <v>34.4</v>
      </c>
      <c r="H33" s="88">
        <v>33.700000000000003</v>
      </c>
      <c r="I33" s="88">
        <v>33.700000000000003</v>
      </c>
      <c r="J33" s="88">
        <v>33.6</v>
      </c>
      <c r="K33" s="88">
        <v>33.6</v>
      </c>
      <c r="L33" s="88">
        <v>33.6</v>
      </c>
      <c r="M33" s="88">
        <v>33.4</v>
      </c>
      <c r="N33" s="81"/>
      <c r="O33" s="46">
        <f t="shared" si="0"/>
        <v>34.241666666666674</v>
      </c>
      <c r="P33" s="32">
        <f t="shared" si="1"/>
        <v>35.075000000000003</v>
      </c>
    </row>
    <row r="34" spans="1:16" s="29" customFormat="1" ht="18.2" customHeight="1" x14ac:dyDescent="0.25">
      <c r="A34" s="81">
        <v>2015</v>
      </c>
      <c r="B34" s="88">
        <v>33.5</v>
      </c>
      <c r="C34" s="88">
        <v>33.4</v>
      </c>
      <c r="D34" s="88">
        <v>33.5</v>
      </c>
      <c r="E34" s="88">
        <v>33.5</v>
      </c>
      <c r="F34" s="88">
        <v>33.4</v>
      </c>
      <c r="G34" s="88">
        <v>33.1</v>
      </c>
      <c r="H34" s="88">
        <v>33.5</v>
      </c>
      <c r="I34" s="88">
        <v>33.4</v>
      </c>
      <c r="J34" s="88">
        <v>33.700000000000003</v>
      </c>
      <c r="K34" s="88">
        <v>33.700000000000003</v>
      </c>
      <c r="L34" s="88">
        <v>33.6</v>
      </c>
      <c r="M34" s="88">
        <v>33.799999999999997</v>
      </c>
      <c r="N34" s="81"/>
      <c r="O34" s="46">
        <f t="shared" ref="O34:O44" si="2">AVERAGE(B34:M34)</f>
        <v>33.508333333333333</v>
      </c>
      <c r="P34" s="32">
        <f t="shared" si="1"/>
        <v>33.5</v>
      </c>
    </row>
    <row r="35" spans="1:16" s="29" customFormat="1" ht="18.2" customHeight="1" x14ac:dyDescent="0.25">
      <c r="A35" s="81">
        <v>2016</v>
      </c>
      <c r="B35" s="88">
        <v>34.1</v>
      </c>
      <c r="C35" s="88">
        <v>34.1</v>
      </c>
      <c r="D35" s="88">
        <v>34.299999999999997</v>
      </c>
      <c r="E35" s="88">
        <v>34</v>
      </c>
      <c r="F35" s="88">
        <v>33.9</v>
      </c>
      <c r="G35" s="88">
        <v>33.700000000000003</v>
      </c>
      <c r="H35" s="88">
        <v>34</v>
      </c>
      <c r="I35" s="88">
        <v>33.9</v>
      </c>
      <c r="J35" s="88">
        <v>33.9</v>
      </c>
      <c r="K35" s="88">
        <v>33.799999999999997</v>
      </c>
      <c r="L35" s="88">
        <v>34.1</v>
      </c>
      <c r="M35" s="88">
        <v>34.299999999999997</v>
      </c>
      <c r="N35" s="81"/>
      <c r="O35" s="46">
        <f t="shared" si="2"/>
        <v>34.008333333333333</v>
      </c>
      <c r="P35" s="32">
        <f t="shared" si="1"/>
        <v>33.81666666666667</v>
      </c>
    </row>
    <row r="36" spans="1:16" s="29" customFormat="1" ht="18.2" customHeight="1" x14ac:dyDescent="0.25">
      <c r="A36" s="81">
        <v>2017</v>
      </c>
      <c r="B36" s="88">
        <v>33.799999999999997</v>
      </c>
      <c r="C36" s="88">
        <v>33.700000000000003</v>
      </c>
      <c r="D36" s="88">
        <v>33.700000000000003</v>
      </c>
      <c r="E36" s="88">
        <v>33.799999999999997</v>
      </c>
      <c r="F36" s="88">
        <v>33.9</v>
      </c>
      <c r="G36" s="88">
        <v>34</v>
      </c>
      <c r="H36" s="88">
        <v>34</v>
      </c>
      <c r="I36" s="88">
        <v>34</v>
      </c>
      <c r="J36" s="88">
        <v>33.799999999999997</v>
      </c>
      <c r="K36" s="88">
        <v>31.5</v>
      </c>
      <c r="L36" s="88">
        <v>31.9</v>
      </c>
      <c r="M36" s="88">
        <v>32.6</v>
      </c>
      <c r="N36" s="81"/>
      <c r="O36" s="46">
        <f t="shared" si="2"/>
        <v>33.391666666666666</v>
      </c>
      <c r="P36" s="32">
        <f t="shared" si="1"/>
        <v>33.908333333333331</v>
      </c>
    </row>
    <row r="37" spans="1:16" s="29" customFormat="1" ht="18.2" customHeight="1" x14ac:dyDescent="0.25">
      <c r="A37" s="81">
        <v>2018</v>
      </c>
      <c r="B37" s="88">
        <v>32.5</v>
      </c>
      <c r="C37" s="88">
        <v>32.700000000000003</v>
      </c>
      <c r="D37" s="88">
        <v>32.9</v>
      </c>
      <c r="E37" s="88">
        <v>33</v>
      </c>
      <c r="F37" s="88">
        <v>33.299999999999997</v>
      </c>
      <c r="G37" s="88">
        <v>33.4</v>
      </c>
      <c r="H37" s="88">
        <v>33.6</v>
      </c>
      <c r="I37" s="88">
        <v>33.6</v>
      </c>
      <c r="J37" s="88">
        <v>33.700000000000003</v>
      </c>
      <c r="K37" s="88">
        <v>33.9</v>
      </c>
      <c r="L37" s="88">
        <v>34</v>
      </c>
      <c r="M37" s="88">
        <v>33.9</v>
      </c>
      <c r="N37" s="81"/>
      <c r="O37" s="46">
        <f t="shared" si="2"/>
        <v>33.374999999999993</v>
      </c>
      <c r="P37" s="32">
        <f t="shared" si="1"/>
        <v>32.966666666666669</v>
      </c>
    </row>
    <row r="38" spans="1:16" s="29" customFormat="1" ht="18.2" customHeight="1" x14ac:dyDescent="0.25">
      <c r="A38" s="81">
        <v>2019</v>
      </c>
      <c r="B38" s="88">
        <v>34.4</v>
      </c>
      <c r="C38" s="88">
        <v>34.6</v>
      </c>
      <c r="D38" s="88">
        <v>35</v>
      </c>
      <c r="E38" s="88">
        <v>34.9</v>
      </c>
      <c r="F38" s="88">
        <v>34.799999999999997</v>
      </c>
      <c r="G38" s="88">
        <v>34.9</v>
      </c>
      <c r="H38" s="88">
        <v>35.1</v>
      </c>
      <c r="I38" s="88">
        <v>35</v>
      </c>
      <c r="J38" s="88">
        <v>35.5</v>
      </c>
      <c r="K38" s="88">
        <v>35.4</v>
      </c>
      <c r="L38" s="88">
        <v>35.299999999999997</v>
      </c>
      <c r="M38" s="88">
        <v>35.1</v>
      </c>
      <c r="N38" s="81"/>
      <c r="O38" s="46">
        <f t="shared" si="2"/>
        <v>35</v>
      </c>
      <c r="P38" s="32">
        <f t="shared" si="1"/>
        <v>34.275000000000006</v>
      </c>
    </row>
    <row r="39" spans="1:16" s="29" customFormat="1" ht="18.2" customHeight="1" x14ac:dyDescent="0.25">
      <c r="A39" s="81">
        <v>2020</v>
      </c>
      <c r="B39" s="88">
        <v>35</v>
      </c>
      <c r="C39" s="88">
        <v>35.200000000000003</v>
      </c>
      <c r="D39" s="88">
        <v>35.200000000000003</v>
      </c>
      <c r="E39" s="88">
        <v>29.5</v>
      </c>
      <c r="F39" s="88">
        <v>30.5</v>
      </c>
      <c r="G39" s="88">
        <v>32.5</v>
      </c>
      <c r="H39" s="88">
        <v>33.299999999999997</v>
      </c>
      <c r="I39" s="88">
        <v>33.6</v>
      </c>
      <c r="J39" s="88">
        <v>33.9</v>
      </c>
      <c r="K39" s="88">
        <v>33.799999999999997</v>
      </c>
      <c r="L39" s="88">
        <v>34.200000000000003</v>
      </c>
      <c r="M39" s="88">
        <v>34.4</v>
      </c>
      <c r="N39" s="81"/>
      <c r="O39" s="46">
        <f t="shared" si="2"/>
        <v>33.424999999999997</v>
      </c>
      <c r="P39" s="32">
        <f t="shared" si="1"/>
        <v>34.108333333333334</v>
      </c>
    </row>
    <row r="40" spans="1:16" s="29" customFormat="1" ht="18.2" customHeight="1" x14ac:dyDescent="0.25">
      <c r="A40" s="81">
        <v>2021</v>
      </c>
      <c r="B40" s="88">
        <v>34.700000000000003</v>
      </c>
      <c r="C40" s="88">
        <v>34.6</v>
      </c>
      <c r="D40" s="88">
        <v>34.9</v>
      </c>
      <c r="E40" s="88">
        <v>35.1</v>
      </c>
      <c r="F40" s="88">
        <v>34.799999999999997</v>
      </c>
      <c r="G40" s="88">
        <v>35.200000000000003</v>
      </c>
      <c r="H40" s="88">
        <v>35.6</v>
      </c>
      <c r="I40" s="88">
        <v>35.9</v>
      </c>
      <c r="J40" s="88">
        <v>36</v>
      </c>
      <c r="K40" s="88">
        <v>36.1</v>
      </c>
      <c r="L40" s="88">
        <v>36.1</v>
      </c>
      <c r="M40" s="88">
        <v>36.5</v>
      </c>
      <c r="N40" s="81"/>
      <c r="O40" s="46">
        <f t="shared" si="2"/>
        <v>35.458333333333336</v>
      </c>
      <c r="P40" s="32">
        <f t="shared" si="1"/>
        <v>34.375</v>
      </c>
    </row>
    <row r="41" spans="1:16" s="29" customFormat="1" ht="18.2" customHeight="1" x14ac:dyDescent="0.25">
      <c r="A41" s="81">
        <v>2022</v>
      </c>
      <c r="B41" s="88">
        <v>36.6</v>
      </c>
      <c r="C41" s="88">
        <v>36.700000000000003</v>
      </c>
      <c r="D41" s="88">
        <v>36.6</v>
      </c>
      <c r="E41" s="88">
        <v>36.6</v>
      </c>
      <c r="F41" s="88">
        <v>36.799999999999997</v>
      </c>
      <c r="G41" s="88">
        <v>36.5</v>
      </c>
      <c r="H41" s="88">
        <v>37.1</v>
      </c>
      <c r="I41" s="88">
        <v>37</v>
      </c>
      <c r="J41" s="88">
        <v>37.5</v>
      </c>
      <c r="K41" s="88">
        <v>37.9</v>
      </c>
      <c r="L41" s="88">
        <v>38.200000000000003</v>
      </c>
      <c r="M41" s="88">
        <v>38.4</v>
      </c>
      <c r="N41" s="81"/>
      <c r="O41" s="46">
        <f t="shared" si="2"/>
        <v>37.158333333333331</v>
      </c>
      <c r="P41" s="32">
        <f t="shared" si="1"/>
        <v>36.333333333333329</v>
      </c>
    </row>
    <row r="42" spans="1:16" s="29" customFormat="1" ht="18.2" customHeight="1" x14ac:dyDescent="0.25">
      <c r="A42" s="81">
        <v>2023</v>
      </c>
      <c r="B42" s="88">
        <v>37.9</v>
      </c>
      <c r="C42" s="88">
        <v>37.9</v>
      </c>
      <c r="D42" s="88">
        <v>38.200000000000003</v>
      </c>
      <c r="E42" s="88">
        <v>38.299999999999997</v>
      </c>
      <c r="F42" s="88">
        <v>38.4</v>
      </c>
      <c r="G42" s="88">
        <v>38.6</v>
      </c>
      <c r="H42" s="88">
        <v>38.700000000000003</v>
      </c>
      <c r="I42" s="88">
        <v>38.9</v>
      </c>
      <c r="J42" s="88">
        <v>39.299999999999997</v>
      </c>
      <c r="K42" s="88">
        <v>39.4</v>
      </c>
      <c r="L42" s="88">
        <v>39.5</v>
      </c>
      <c r="M42" s="88">
        <v>39.9</v>
      </c>
      <c r="N42" s="81"/>
      <c r="O42" s="46">
        <f t="shared" si="2"/>
        <v>38.749999999999993</v>
      </c>
      <c r="P42" s="32">
        <f t="shared" si="1"/>
        <v>37.950000000000003</v>
      </c>
    </row>
    <row r="43" spans="1:16" s="29" customFormat="1" ht="18.2" customHeight="1" x14ac:dyDescent="0.25">
      <c r="A43" s="81">
        <v>2024</v>
      </c>
      <c r="B43" s="88">
        <v>39.9</v>
      </c>
      <c r="C43" s="88">
        <v>40.1</v>
      </c>
      <c r="D43" s="88">
        <v>40.200000000000003</v>
      </c>
      <c r="E43" s="88">
        <v>40.1</v>
      </c>
      <c r="F43" s="88">
        <v>40.200000000000003</v>
      </c>
      <c r="G43" s="88">
        <v>40.4</v>
      </c>
      <c r="H43" s="88">
        <v>40.200000000000003</v>
      </c>
      <c r="I43" s="88">
        <v>40.1</v>
      </c>
      <c r="J43" s="88">
        <v>40.1</v>
      </c>
      <c r="K43" s="88">
        <v>39.799999999999997</v>
      </c>
      <c r="L43" s="88">
        <v>39.799999999999997</v>
      </c>
      <c r="M43" s="88">
        <v>39.299999999999997</v>
      </c>
      <c r="N43" s="81"/>
      <c r="O43" s="46">
        <f t="shared" si="2"/>
        <v>40.016666666666673</v>
      </c>
      <c r="P43" s="32">
        <f>(AVERAGE(H42:M42)+AVERAGE(B43:G43))/2</f>
        <v>39.716666666666669</v>
      </c>
    </row>
    <row r="44" spans="1:16" s="29" customFormat="1" ht="18.2" customHeight="1" x14ac:dyDescent="0.25">
      <c r="A44" s="81">
        <v>2025</v>
      </c>
      <c r="B44" s="88">
        <v>39.6</v>
      </c>
      <c r="C44" s="88">
        <v>39.700000000000003</v>
      </c>
      <c r="D44" s="88">
        <v>39.5</v>
      </c>
      <c r="E44" s="88">
        <v>39.5</v>
      </c>
      <c r="F44" s="88">
        <v>39.299999999999997</v>
      </c>
      <c r="G44" s="88">
        <v>39.200000000000003</v>
      </c>
      <c r="H44" s="88">
        <v>38.799999999999997</v>
      </c>
      <c r="I44" s="88">
        <v>38.9</v>
      </c>
      <c r="J44" s="88">
        <v>38.5</v>
      </c>
      <c r="K44" s="88">
        <v>38.799999999999997</v>
      </c>
      <c r="L44" s="88">
        <v>38.6</v>
      </c>
      <c r="M44" s="88">
        <v>38.9</v>
      </c>
      <c r="N44" s="81"/>
      <c r="O44" s="46">
        <f t="shared" si="2"/>
        <v>39.108333333333334</v>
      </c>
      <c r="P44" s="32">
        <f>(AVERAGE(H43:M43)+AVERAGE(B44:G44))/2</f>
        <v>39.674999999999997</v>
      </c>
    </row>
    <row r="45" spans="1:16" ht="15.75" customHeight="1" x14ac:dyDescent="0.25">
      <c r="A45" s="81">
        <v>2026</v>
      </c>
      <c r="B45" s="125">
        <v>38.299999999999997</v>
      </c>
      <c r="C45" s="125">
        <v>38.299999999999997</v>
      </c>
      <c r="D45" s="125">
        <v>38.9</v>
      </c>
      <c r="E45" s="161" t="s">
        <v>110</v>
      </c>
      <c r="F45" s="23"/>
      <c r="G45" s="23"/>
      <c r="H45" s="23"/>
      <c r="N45" s="3"/>
      <c r="O45" s="32"/>
      <c r="P45" s="32"/>
    </row>
    <row r="46" spans="1:16" s="119" customFormat="1" ht="15.75" customHeight="1" x14ac:dyDescent="0.25">
      <c r="A46" s="23" t="s">
        <v>9</v>
      </c>
      <c r="B46" s="118"/>
      <c r="C46" s="118"/>
      <c r="D46" s="118"/>
      <c r="E46" s="118"/>
      <c r="F46" s="118"/>
      <c r="G46" s="118"/>
      <c r="H46" s="118"/>
      <c r="N46" s="120"/>
      <c r="O46" s="120"/>
      <c r="P46" s="117"/>
    </row>
    <row r="47" spans="1:16" ht="15.75" customHeight="1" x14ac:dyDescent="0.25">
      <c r="A47" s="117"/>
      <c r="B47" s="23"/>
      <c r="C47" s="23"/>
      <c r="D47" s="23"/>
      <c r="E47" s="23"/>
      <c r="F47" s="23"/>
      <c r="G47" s="23"/>
      <c r="H47" s="23"/>
      <c r="P47" s="3"/>
    </row>
    <row r="48" spans="1:16" ht="15.75" customHeight="1" x14ac:dyDescent="0.25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customHeight="1" x14ac:dyDescent="0.25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24"/>
    </row>
    <row r="50" spans="1:16" ht="15.75" customHeight="1" x14ac:dyDescent="0.25">
      <c r="I50" s="3"/>
      <c r="J50" s="3" t="s">
        <v>25</v>
      </c>
      <c r="K50" s="24"/>
      <c r="L50" s="24"/>
      <c r="M50" s="24"/>
    </row>
    <row r="51" spans="1:16" ht="15.75" customHeight="1" x14ac:dyDescent="0.25">
      <c r="I51" s="24"/>
      <c r="J51" s="25" t="s">
        <v>26</v>
      </c>
      <c r="K51" s="8"/>
      <c r="L51" s="8"/>
      <c r="M51" s="8"/>
    </row>
    <row r="52" spans="1:16" ht="18.2" customHeight="1" x14ac:dyDescent="0.2"/>
    <row r="53" spans="1:16" ht="18.2" customHeight="1" x14ac:dyDescent="0.2"/>
    <row r="54" spans="1:16" ht="18.2" customHeight="1" x14ac:dyDescent="0.2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54"/>
  <sheetViews>
    <sheetView tabSelected="1" topLeftCell="A34" zoomScale="130" zoomScaleNormal="13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 x14ac:dyDescent="0.2">
      <c r="A1" s="162" t="s">
        <v>83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5.75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75" x14ac:dyDescent="0.3">
      <c r="A3" s="163" t="s">
        <v>49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8.2" customHeight="1" x14ac:dyDescent="0.3">
      <c r="A4" s="163" t="s">
        <v>52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2" customHeight="1" x14ac:dyDescent="0.25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2" customHeight="1" x14ac:dyDescent="0.25">
      <c r="A9" s="81">
        <v>1990</v>
      </c>
      <c r="B9" s="88">
        <v>14.2</v>
      </c>
      <c r="C9" s="88">
        <v>14.2</v>
      </c>
      <c r="D9" s="88">
        <v>14.2</v>
      </c>
      <c r="E9" s="88">
        <v>14.3</v>
      </c>
      <c r="F9" s="88">
        <v>14.3</v>
      </c>
      <c r="G9" s="88">
        <v>14.6</v>
      </c>
      <c r="H9" s="88">
        <v>14.6</v>
      </c>
      <c r="I9" s="88">
        <v>14.3</v>
      </c>
      <c r="J9" s="88">
        <v>13.9</v>
      </c>
      <c r="K9" s="88">
        <v>14</v>
      </c>
      <c r="L9" s="88">
        <v>13.9</v>
      </c>
      <c r="M9" s="88">
        <v>13.8</v>
      </c>
      <c r="N9" s="81"/>
      <c r="O9" s="46">
        <f>AVERAGE(B9:M9)</f>
        <v>14.191666666666665</v>
      </c>
      <c r="P9" s="82" t="s">
        <v>20</v>
      </c>
    </row>
    <row r="10" spans="1:16" s="29" customFormat="1" ht="18.2" customHeight="1" x14ac:dyDescent="0.25">
      <c r="A10" s="81">
        <v>1991</v>
      </c>
      <c r="B10" s="88">
        <v>13.6</v>
      </c>
      <c r="C10" s="88">
        <v>13.6</v>
      </c>
      <c r="D10" s="88">
        <v>13.5</v>
      </c>
      <c r="E10" s="88">
        <v>13.5</v>
      </c>
      <c r="F10" s="88">
        <v>13.5</v>
      </c>
      <c r="G10" s="88">
        <v>13.5</v>
      </c>
      <c r="H10" s="88">
        <v>13.5</v>
      </c>
      <c r="I10" s="88">
        <v>13.3</v>
      </c>
      <c r="J10" s="88">
        <v>13.5</v>
      </c>
      <c r="K10" s="88">
        <v>13.6</v>
      </c>
      <c r="L10" s="88">
        <v>13.6</v>
      </c>
      <c r="M10" s="88">
        <v>13.8</v>
      </c>
      <c r="N10" s="81"/>
      <c r="O10" s="46">
        <f t="shared" ref="O10:O33" si="0">AVERAGE(B10:M10)</f>
        <v>13.541666666666666</v>
      </c>
      <c r="P10" s="32">
        <f>(AVERAGE(H9:M9)+AVERAGE(B10:G10))/2</f>
        <v>13.808333333333334</v>
      </c>
    </row>
    <row r="11" spans="1:16" s="29" customFormat="1" ht="18.2" customHeight="1" x14ac:dyDescent="0.25">
      <c r="A11" s="81">
        <v>1992</v>
      </c>
      <c r="B11" s="88">
        <v>13.8</v>
      </c>
      <c r="C11" s="88">
        <v>13.9</v>
      </c>
      <c r="D11" s="88">
        <v>14</v>
      </c>
      <c r="E11" s="88">
        <v>14.1</v>
      </c>
      <c r="F11" s="88">
        <v>14.3</v>
      </c>
      <c r="G11" s="88">
        <v>14.1</v>
      </c>
      <c r="H11" s="88">
        <v>14</v>
      </c>
      <c r="I11" s="88">
        <v>14.2</v>
      </c>
      <c r="J11" s="88">
        <v>14.4</v>
      </c>
      <c r="K11" s="88">
        <v>14.6</v>
      </c>
      <c r="L11" s="88">
        <v>14.7</v>
      </c>
      <c r="M11" s="88">
        <v>14.7</v>
      </c>
      <c r="N11" s="81"/>
      <c r="O11" s="46">
        <f t="shared" si="0"/>
        <v>14.233333333333333</v>
      </c>
      <c r="P11" s="32">
        <f t="shared" ref="P11:P44" si="1">(AVERAGE(H10:M10)+AVERAGE(B11:G11))/2</f>
        <v>13.791666666666666</v>
      </c>
    </row>
    <row r="12" spans="1:16" s="29" customFormat="1" ht="18.2" customHeight="1" x14ac:dyDescent="0.25">
      <c r="A12" s="81">
        <v>1993</v>
      </c>
      <c r="B12" s="88">
        <v>14.8</v>
      </c>
      <c r="C12" s="88">
        <v>14.7</v>
      </c>
      <c r="D12" s="88">
        <v>14.7</v>
      </c>
      <c r="E12" s="88">
        <v>14.4</v>
      </c>
      <c r="F12" s="88">
        <v>14.4</v>
      </c>
      <c r="G12" s="88">
        <v>13.9</v>
      </c>
      <c r="H12" s="88">
        <v>14.1</v>
      </c>
      <c r="I12" s="88">
        <v>14.6</v>
      </c>
      <c r="J12" s="88">
        <v>14.7</v>
      </c>
      <c r="K12" s="88">
        <v>14.8</v>
      </c>
      <c r="L12" s="88">
        <v>14.8</v>
      </c>
      <c r="M12" s="88">
        <v>14.8</v>
      </c>
      <c r="N12" s="81"/>
      <c r="O12" s="46">
        <f t="shared" si="0"/>
        <v>14.558333333333335</v>
      </c>
      <c r="P12" s="32">
        <f t="shared" si="1"/>
        <v>14.458333333333336</v>
      </c>
    </row>
    <row r="13" spans="1:16" s="29" customFormat="1" ht="18.2" customHeight="1" x14ac:dyDescent="0.25">
      <c r="A13" s="81">
        <v>1994</v>
      </c>
      <c r="B13" s="88">
        <v>14.7</v>
      </c>
      <c r="C13" s="88">
        <v>15</v>
      </c>
      <c r="D13" s="88">
        <v>15.2</v>
      </c>
      <c r="E13" s="88">
        <v>15.4</v>
      </c>
      <c r="F13" s="88">
        <v>15.3</v>
      </c>
      <c r="G13" s="88">
        <v>15.3</v>
      </c>
      <c r="H13" s="88">
        <v>15.4</v>
      </c>
      <c r="I13" s="88">
        <v>15.7</v>
      </c>
      <c r="J13" s="88">
        <v>15.5</v>
      </c>
      <c r="K13" s="88">
        <v>15.3</v>
      </c>
      <c r="L13" s="88">
        <v>15.4</v>
      </c>
      <c r="M13" s="88">
        <v>15.5</v>
      </c>
      <c r="N13" s="81"/>
      <c r="O13" s="46">
        <f t="shared" si="0"/>
        <v>15.308333333333335</v>
      </c>
      <c r="P13" s="32">
        <f t="shared" si="1"/>
        <v>14.891666666666666</v>
      </c>
    </row>
    <row r="14" spans="1:16" s="29" customFormat="1" ht="18.2" customHeight="1" x14ac:dyDescent="0.25">
      <c r="A14" s="81">
        <v>1995</v>
      </c>
      <c r="B14" s="88">
        <v>15.9</v>
      </c>
      <c r="C14" s="88">
        <v>15.8</v>
      </c>
      <c r="D14" s="88">
        <v>16</v>
      </c>
      <c r="E14" s="88">
        <v>16</v>
      </c>
      <c r="F14" s="88">
        <v>16.100000000000001</v>
      </c>
      <c r="G14" s="88">
        <v>15.8</v>
      </c>
      <c r="H14" s="88">
        <v>16.100000000000001</v>
      </c>
      <c r="I14" s="88">
        <v>16.2</v>
      </c>
      <c r="J14" s="88">
        <v>16</v>
      </c>
      <c r="K14" s="88">
        <v>15.7</v>
      </c>
      <c r="L14" s="88">
        <v>16.2</v>
      </c>
      <c r="M14" s="88">
        <v>16.5</v>
      </c>
      <c r="N14" s="83"/>
      <c r="O14" s="46">
        <f t="shared" si="0"/>
        <v>16.025000000000002</v>
      </c>
      <c r="P14" s="32">
        <f t="shared" si="1"/>
        <v>15.700000000000003</v>
      </c>
    </row>
    <row r="15" spans="1:16" s="29" customFormat="1" ht="18.2" customHeight="1" x14ac:dyDescent="0.25">
      <c r="A15" s="81">
        <v>1996</v>
      </c>
      <c r="B15" s="88">
        <v>16.2</v>
      </c>
      <c r="C15" s="88">
        <v>16.100000000000001</v>
      </c>
      <c r="D15" s="88">
        <v>16</v>
      </c>
      <c r="E15" s="88">
        <v>16</v>
      </c>
      <c r="F15" s="88">
        <v>16.2</v>
      </c>
      <c r="G15" s="88">
        <v>16.100000000000001</v>
      </c>
      <c r="H15" s="88">
        <v>17.5</v>
      </c>
      <c r="I15" s="88">
        <v>16.2</v>
      </c>
      <c r="J15" s="88">
        <v>16.2</v>
      </c>
      <c r="K15" s="88">
        <v>16.600000000000001</v>
      </c>
      <c r="L15" s="88">
        <v>16.399999999999999</v>
      </c>
      <c r="M15" s="88">
        <v>16.5</v>
      </c>
      <c r="N15" s="81"/>
      <c r="O15" s="46">
        <f t="shared" si="0"/>
        <v>16.333333333333332</v>
      </c>
      <c r="P15" s="32">
        <f t="shared" si="1"/>
        <v>16.108333333333334</v>
      </c>
    </row>
    <row r="16" spans="1:16" s="29" customFormat="1" ht="18.2" customHeight="1" x14ac:dyDescent="0.25">
      <c r="A16" s="81">
        <v>1997</v>
      </c>
      <c r="B16" s="88">
        <v>17.100000000000001</v>
      </c>
      <c r="C16" s="88">
        <v>17.3</v>
      </c>
      <c r="D16" s="88">
        <v>17.2</v>
      </c>
      <c r="E16" s="88">
        <v>17.3</v>
      </c>
      <c r="F16" s="88">
        <v>17.3</v>
      </c>
      <c r="G16" s="88">
        <v>17.7</v>
      </c>
      <c r="H16" s="88">
        <v>17.5</v>
      </c>
      <c r="I16" s="88">
        <v>17.100000000000001</v>
      </c>
      <c r="J16" s="88">
        <v>17.5</v>
      </c>
      <c r="K16" s="88">
        <v>17.399999999999999</v>
      </c>
      <c r="L16" s="88">
        <v>17.5</v>
      </c>
      <c r="M16" s="88">
        <v>17.600000000000001</v>
      </c>
      <c r="N16" s="81"/>
      <c r="O16" s="46">
        <f t="shared" si="0"/>
        <v>17.375</v>
      </c>
      <c r="P16" s="32">
        <f t="shared" si="1"/>
        <v>16.941666666666666</v>
      </c>
    </row>
    <row r="17" spans="1:16" s="29" customFormat="1" ht="18.2" customHeight="1" x14ac:dyDescent="0.25">
      <c r="A17" s="81">
        <v>1998</v>
      </c>
      <c r="B17" s="88">
        <v>17.3</v>
      </c>
      <c r="C17" s="88">
        <v>17.399999999999999</v>
      </c>
      <c r="D17" s="88">
        <v>17.399999999999999</v>
      </c>
      <c r="E17" s="88">
        <v>17.399999999999999</v>
      </c>
      <c r="F17" s="88">
        <v>17.3</v>
      </c>
      <c r="G17" s="88">
        <v>17.5</v>
      </c>
      <c r="H17" s="88">
        <v>17.600000000000001</v>
      </c>
      <c r="I17" s="88">
        <v>17.3</v>
      </c>
      <c r="J17" s="88">
        <v>17.5</v>
      </c>
      <c r="K17" s="88">
        <v>17.399999999999999</v>
      </c>
      <c r="L17" s="88">
        <v>17.5</v>
      </c>
      <c r="M17" s="88">
        <v>17.3</v>
      </c>
      <c r="N17" s="81"/>
      <c r="O17" s="46">
        <f t="shared" si="0"/>
        <v>17.408333333333335</v>
      </c>
      <c r="P17" s="32">
        <f t="shared" si="1"/>
        <v>17.408333333333331</v>
      </c>
    </row>
    <row r="18" spans="1:16" s="29" customFormat="1" ht="18.2" customHeight="1" x14ac:dyDescent="0.25">
      <c r="A18" s="81">
        <v>1999</v>
      </c>
      <c r="B18" s="88">
        <v>17.2</v>
      </c>
      <c r="C18" s="88">
        <v>17.2</v>
      </c>
      <c r="D18" s="88">
        <v>17.3</v>
      </c>
      <c r="E18" s="88">
        <v>17.399999999999999</v>
      </c>
      <c r="F18" s="88">
        <v>17.2</v>
      </c>
      <c r="G18" s="88">
        <v>17.399999999999999</v>
      </c>
      <c r="H18" s="88">
        <v>17.2</v>
      </c>
      <c r="I18" s="88">
        <v>16.899999999999999</v>
      </c>
      <c r="J18" s="88">
        <v>17.2</v>
      </c>
      <c r="K18" s="88">
        <v>17.2</v>
      </c>
      <c r="L18" s="88">
        <v>17.2</v>
      </c>
      <c r="M18" s="88">
        <v>17.2</v>
      </c>
      <c r="N18" s="81"/>
      <c r="O18" s="46">
        <f t="shared" si="0"/>
        <v>17.216666666666661</v>
      </c>
      <c r="P18" s="32">
        <f t="shared" si="1"/>
        <v>17.358333333333334</v>
      </c>
    </row>
    <row r="19" spans="1:16" s="29" customFormat="1" ht="18.2" customHeight="1" x14ac:dyDescent="0.25">
      <c r="A19" s="81">
        <v>2000</v>
      </c>
      <c r="B19" s="88">
        <v>17.3</v>
      </c>
      <c r="C19" s="88">
        <v>17.2</v>
      </c>
      <c r="D19" s="88">
        <v>17.2</v>
      </c>
      <c r="E19" s="88">
        <v>17.3</v>
      </c>
      <c r="F19" s="88">
        <v>17.5</v>
      </c>
      <c r="G19" s="88">
        <v>18</v>
      </c>
      <c r="H19" s="88">
        <v>17.8</v>
      </c>
      <c r="I19" s="88">
        <v>17.3</v>
      </c>
      <c r="J19" s="88">
        <v>17.399999999999999</v>
      </c>
      <c r="K19" s="88">
        <v>17.399999999999999</v>
      </c>
      <c r="L19" s="88">
        <v>17.3</v>
      </c>
      <c r="M19" s="88">
        <v>17.2</v>
      </c>
      <c r="N19" s="83"/>
      <c r="O19" s="46">
        <f t="shared" si="0"/>
        <v>17.408333333333335</v>
      </c>
      <c r="P19" s="32">
        <f t="shared" si="1"/>
        <v>17.283333333333335</v>
      </c>
    </row>
    <row r="20" spans="1:16" s="29" customFormat="1" ht="18.2" customHeight="1" x14ac:dyDescent="0.25">
      <c r="A20" s="125">
        <v>2001</v>
      </c>
      <c r="B20" s="88">
        <v>16.8</v>
      </c>
      <c r="C20" s="88">
        <v>16.8</v>
      </c>
      <c r="D20" s="88">
        <v>16.7</v>
      </c>
      <c r="E20" s="88">
        <v>16.7</v>
      </c>
      <c r="F20" s="88">
        <v>16.8</v>
      </c>
      <c r="G20" s="88">
        <v>16.8</v>
      </c>
      <c r="H20" s="88">
        <v>16.8</v>
      </c>
      <c r="I20" s="88">
        <v>16.899999999999999</v>
      </c>
      <c r="J20" s="88">
        <v>17</v>
      </c>
      <c r="K20" s="88">
        <v>16.899999999999999</v>
      </c>
      <c r="L20" s="88">
        <v>17</v>
      </c>
      <c r="M20" s="88">
        <v>17</v>
      </c>
      <c r="N20" s="83"/>
      <c r="O20" s="46">
        <f t="shared" si="0"/>
        <v>16.849999999999998</v>
      </c>
      <c r="P20" s="32">
        <f t="shared" si="1"/>
        <v>17.083333333333336</v>
      </c>
    </row>
    <row r="21" spans="1:16" s="29" customFormat="1" ht="18.2" customHeight="1" x14ac:dyDescent="0.25">
      <c r="A21" s="125">
        <v>2002</v>
      </c>
      <c r="B21" s="88">
        <v>17.399999999999999</v>
      </c>
      <c r="C21" s="88">
        <v>17.600000000000001</v>
      </c>
      <c r="D21" s="88">
        <v>17.7</v>
      </c>
      <c r="E21" s="88">
        <v>17.3</v>
      </c>
      <c r="F21" s="88">
        <v>17.2</v>
      </c>
      <c r="G21" s="88">
        <v>17.2</v>
      </c>
      <c r="H21" s="88">
        <v>17.2</v>
      </c>
      <c r="I21" s="88">
        <v>17.100000000000001</v>
      </c>
      <c r="J21" s="88">
        <v>17.100000000000001</v>
      </c>
      <c r="K21" s="88">
        <v>17</v>
      </c>
      <c r="L21" s="88">
        <v>17</v>
      </c>
      <c r="M21" s="88">
        <v>16.899999999999999</v>
      </c>
      <c r="N21" s="83"/>
      <c r="O21" s="46">
        <f t="shared" si="0"/>
        <v>17.225000000000001</v>
      </c>
      <c r="P21" s="32">
        <f t="shared" si="1"/>
        <v>17.166666666666668</v>
      </c>
    </row>
    <row r="22" spans="1:16" s="29" customFormat="1" ht="18.2" customHeight="1" x14ac:dyDescent="0.25">
      <c r="A22" s="81">
        <v>2003</v>
      </c>
      <c r="B22" s="88">
        <v>17</v>
      </c>
      <c r="C22" s="88">
        <v>17.2</v>
      </c>
      <c r="D22" s="88">
        <v>17.100000000000001</v>
      </c>
      <c r="E22" s="88">
        <v>17.2</v>
      </c>
      <c r="F22" s="88">
        <v>17.100000000000001</v>
      </c>
      <c r="G22" s="88">
        <v>16.7</v>
      </c>
      <c r="H22" s="88">
        <v>17</v>
      </c>
      <c r="I22" s="88">
        <v>17.3</v>
      </c>
      <c r="J22" s="88">
        <v>17.3</v>
      </c>
      <c r="K22" s="88">
        <v>17.399999999999999</v>
      </c>
      <c r="L22" s="88">
        <v>17.3</v>
      </c>
      <c r="M22" s="88">
        <v>17.5</v>
      </c>
      <c r="N22" s="84"/>
      <c r="O22" s="46">
        <f t="shared" si="0"/>
        <v>17.175000000000001</v>
      </c>
      <c r="P22" s="32">
        <f t="shared" si="1"/>
        <v>17.05</v>
      </c>
    </row>
    <row r="23" spans="1:16" s="29" customFormat="1" ht="18.2" customHeight="1" x14ac:dyDescent="0.25">
      <c r="A23" s="81">
        <v>2004</v>
      </c>
      <c r="B23" s="88">
        <v>17.399999999999999</v>
      </c>
      <c r="C23" s="88">
        <v>17.399999999999999</v>
      </c>
      <c r="D23" s="88">
        <v>17.399999999999999</v>
      </c>
      <c r="E23" s="88">
        <v>17.3</v>
      </c>
      <c r="F23" s="88">
        <v>17.3</v>
      </c>
      <c r="G23" s="88">
        <v>17.8</v>
      </c>
      <c r="H23" s="88">
        <v>18</v>
      </c>
      <c r="I23" s="88">
        <v>17.7</v>
      </c>
      <c r="J23" s="88">
        <v>17.8</v>
      </c>
      <c r="K23" s="88">
        <v>18</v>
      </c>
      <c r="L23" s="88">
        <v>18.100000000000001</v>
      </c>
      <c r="M23" s="88">
        <v>18.100000000000001</v>
      </c>
      <c r="N23" s="85"/>
      <c r="O23" s="46">
        <f t="shared" si="0"/>
        <v>17.691666666666666</v>
      </c>
      <c r="P23" s="32">
        <f t="shared" si="1"/>
        <v>17.366666666666667</v>
      </c>
    </row>
    <row r="24" spans="1:16" s="29" customFormat="1" ht="18.2" customHeight="1" x14ac:dyDescent="0.25">
      <c r="A24" s="81">
        <v>2005</v>
      </c>
      <c r="B24" s="88">
        <v>18.100000000000001</v>
      </c>
      <c r="C24" s="88">
        <v>17.899999999999999</v>
      </c>
      <c r="D24" s="88">
        <v>18</v>
      </c>
      <c r="E24" s="88">
        <v>18.3</v>
      </c>
      <c r="F24" s="88">
        <v>18.2</v>
      </c>
      <c r="G24" s="88">
        <v>18.100000000000001</v>
      </c>
      <c r="H24" s="88">
        <v>18.3</v>
      </c>
      <c r="I24" s="88">
        <v>18.399999999999999</v>
      </c>
      <c r="J24" s="88">
        <v>18.600000000000001</v>
      </c>
      <c r="K24" s="88">
        <v>18.5</v>
      </c>
      <c r="L24" s="88">
        <v>18.399999999999999</v>
      </c>
      <c r="M24" s="88">
        <v>18.5</v>
      </c>
      <c r="N24" s="85"/>
      <c r="O24" s="46">
        <f t="shared" si="0"/>
        <v>18.274999999999999</v>
      </c>
      <c r="P24" s="32">
        <f t="shared" si="1"/>
        <v>18.024999999999999</v>
      </c>
    </row>
    <row r="25" spans="1:16" s="29" customFormat="1" ht="18.2" customHeight="1" x14ac:dyDescent="0.25">
      <c r="A25" s="81">
        <v>2006</v>
      </c>
      <c r="B25" s="88">
        <v>18.5</v>
      </c>
      <c r="C25" s="88">
        <v>18.5</v>
      </c>
      <c r="D25" s="88">
        <v>18.5</v>
      </c>
      <c r="E25" s="88">
        <v>18.600000000000001</v>
      </c>
      <c r="F25" s="88">
        <v>18.5</v>
      </c>
      <c r="G25" s="88">
        <v>18.5</v>
      </c>
      <c r="H25" s="88">
        <v>18.399999999999999</v>
      </c>
      <c r="I25" s="88">
        <v>18.399999999999999</v>
      </c>
      <c r="J25" s="88">
        <v>18.3</v>
      </c>
      <c r="K25" s="88">
        <v>18.3</v>
      </c>
      <c r="L25" s="88">
        <v>18.5</v>
      </c>
      <c r="M25" s="88">
        <v>18.399999999999999</v>
      </c>
      <c r="N25" s="84"/>
      <c r="O25" s="46">
        <f t="shared" si="0"/>
        <v>18.450000000000003</v>
      </c>
      <c r="P25" s="32">
        <f t="shared" si="1"/>
        <v>18.483333333333334</v>
      </c>
    </row>
    <row r="26" spans="1:16" s="29" customFormat="1" ht="18.2" customHeight="1" x14ac:dyDescent="0.25">
      <c r="A26" s="81">
        <v>2007</v>
      </c>
      <c r="B26" s="88">
        <v>18.8</v>
      </c>
      <c r="C26" s="88">
        <v>18.600000000000001</v>
      </c>
      <c r="D26" s="88">
        <v>18.600000000000001</v>
      </c>
      <c r="E26" s="88">
        <v>18.399999999999999</v>
      </c>
      <c r="F26" s="88">
        <v>18.5</v>
      </c>
      <c r="G26" s="88">
        <v>18.5</v>
      </c>
      <c r="H26" s="88">
        <v>19</v>
      </c>
      <c r="I26" s="88">
        <v>18.600000000000001</v>
      </c>
      <c r="J26" s="88">
        <v>18.5</v>
      </c>
      <c r="K26" s="88">
        <v>18.8</v>
      </c>
      <c r="L26" s="88">
        <v>18.7</v>
      </c>
      <c r="M26" s="88">
        <v>18.7</v>
      </c>
      <c r="N26" s="84"/>
      <c r="O26" s="46">
        <f t="shared" si="0"/>
        <v>18.641666666666666</v>
      </c>
      <c r="P26" s="32">
        <f t="shared" si="1"/>
        <v>18.474999999999998</v>
      </c>
    </row>
    <row r="27" spans="1:16" s="29" customFormat="1" ht="18.2" customHeight="1" x14ac:dyDescent="0.25">
      <c r="A27" s="125">
        <v>2008</v>
      </c>
      <c r="B27" s="88">
        <v>18.7</v>
      </c>
      <c r="C27" s="88">
        <v>18.899999999999999</v>
      </c>
      <c r="D27" s="88">
        <v>18.7</v>
      </c>
      <c r="E27" s="88">
        <v>18.8</v>
      </c>
      <c r="F27" s="88">
        <v>18.7</v>
      </c>
      <c r="G27" s="88">
        <v>19.100000000000001</v>
      </c>
      <c r="H27" s="88">
        <v>18.600000000000001</v>
      </c>
      <c r="I27" s="88">
        <v>18.7</v>
      </c>
      <c r="J27" s="88">
        <v>18.7</v>
      </c>
      <c r="K27" s="88">
        <v>18.7</v>
      </c>
      <c r="L27" s="88">
        <v>18.399999999999999</v>
      </c>
      <c r="M27" s="88">
        <v>18.7</v>
      </c>
      <c r="N27" s="86"/>
      <c r="O27" s="46">
        <f t="shared" si="0"/>
        <v>18.724999999999998</v>
      </c>
      <c r="P27" s="32">
        <f t="shared" si="1"/>
        <v>18.766666666666666</v>
      </c>
    </row>
    <row r="28" spans="1:16" s="29" customFormat="1" ht="18.2" customHeight="1" x14ac:dyDescent="0.25">
      <c r="A28" s="81">
        <v>2009</v>
      </c>
      <c r="B28" s="88">
        <v>18.7</v>
      </c>
      <c r="C28" s="88">
        <v>18.5</v>
      </c>
      <c r="D28" s="88">
        <v>18.600000000000001</v>
      </c>
      <c r="E28" s="88">
        <v>18.399999999999999</v>
      </c>
      <c r="F28" s="88">
        <v>18.5</v>
      </c>
      <c r="G28" s="88">
        <v>19.2</v>
      </c>
      <c r="H28" s="88">
        <v>17.7</v>
      </c>
      <c r="I28" s="88">
        <v>17.899999999999999</v>
      </c>
      <c r="J28" s="88">
        <v>17.7</v>
      </c>
      <c r="K28" s="88">
        <v>17.5</v>
      </c>
      <c r="L28" s="88">
        <v>17.3</v>
      </c>
      <c r="M28" s="88">
        <v>16.8</v>
      </c>
      <c r="N28" s="81"/>
      <c r="O28" s="46">
        <f t="shared" si="0"/>
        <v>18.066666666666666</v>
      </c>
      <c r="P28" s="32">
        <f t="shared" si="1"/>
        <v>18.641666666666666</v>
      </c>
    </row>
    <row r="29" spans="1:16" s="29" customFormat="1" ht="18.2" customHeight="1" x14ac:dyDescent="0.25">
      <c r="A29" s="81">
        <v>2010</v>
      </c>
      <c r="B29" s="88">
        <v>17.2</v>
      </c>
      <c r="C29" s="88">
        <v>17.3</v>
      </c>
      <c r="D29" s="88">
        <v>17.399999999999999</v>
      </c>
      <c r="E29" s="88">
        <v>17.3</v>
      </c>
      <c r="F29" s="88">
        <v>17.3</v>
      </c>
      <c r="G29" s="88">
        <v>17.100000000000001</v>
      </c>
      <c r="H29" s="88">
        <v>17.2</v>
      </c>
      <c r="I29" s="88">
        <v>16.899999999999999</v>
      </c>
      <c r="J29" s="88">
        <v>16.8</v>
      </c>
      <c r="K29" s="88">
        <v>16.899999999999999</v>
      </c>
      <c r="L29" s="88">
        <v>16.8</v>
      </c>
      <c r="M29" s="88">
        <v>16.8</v>
      </c>
      <c r="N29" s="81"/>
      <c r="O29" s="46">
        <f t="shared" si="0"/>
        <v>17.083333333333336</v>
      </c>
      <c r="P29" s="32">
        <f t="shared" si="1"/>
        <v>17.375</v>
      </c>
    </row>
    <row r="30" spans="1:16" s="29" customFormat="1" ht="18.2" customHeight="1" x14ac:dyDescent="0.25">
      <c r="A30" s="81">
        <v>2011</v>
      </c>
      <c r="B30" s="88">
        <v>16.7</v>
      </c>
      <c r="C30" s="88">
        <v>16.7</v>
      </c>
      <c r="D30" s="88">
        <v>16.600000000000001</v>
      </c>
      <c r="E30" s="88">
        <v>16.5</v>
      </c>
      <c r="F30" s="88">
        <v>16.600000000000001</v>
      </c>
      <c r="G30" s="88">
        <v>16.5</v>
      </c>
      <c r="H30" s="88">
        <v>16.899999999999999</v>
      </c>
      <c r="I30" s="88">
        <v>16.600000000000001</v>
      </c>
      <c r="J30" s="88">
        <v>16.5</v>
      </c>
      <c r="K30" s="88">
        <v>16.5</v>
      </c>
      <c r="L30" s="88">
        <v>16.5</v>
      </c>
      <c r="M30" s="88">
        <v>16.399999999999999</v>
      </c>
      <c r="N30" s="81"/>
      <c r="O30" s="46">
        <f t="shared" si="0"/>
        <v>16.583333333333332</v>
      </c>
      <c r="P30" s="32">
        <f t="shared" si="1"/>
        <v>16.749999999999996</v>
      </c>
    </row>
    <row r="31" spans="1:16" s="29" customFormat="1" ht="18.2" customHeight="1" x14ac:dyDescent="0.25">
      <c r="A31" s="81">
        <v>2012</v>
      </c>
      <c r="B31" s="88">
        <v>16.399999999999999</v>
      </c>
      <c r="C31" s="88">
        <v>16.3</v>
      </c>
      <c r="D31" s="88">
        <v>16.2</v>
      </c>
      <c r="E31" s="88">
        <v>16.2</v>
      </c>
      <c r="F31" s="88">
        <v>16.100000000000001</v>
      </c>
      <c r="G31" s="88">
        <v>16.2</v>
      </c>
      <c r="H31" s="88">
        <v>16.100000000000001</v>
      </c>
      <c r="I31" s="88">
        <v>16.2</v>
      </c>
      <c r="J31" s="88">
        <v>16.5</v>
      </c>
      <c r="K31" s="88">
        <v>16.3</v>
      </c>
      <c r="L31" s="88">
        <v>16</v>
      </c>
      <c r="M31" s="88">
        <v>16</v>
      </c>
      <c r="N31" s="81"/>
      <c r="O31" s="46">
        <f t="shared" si="0"/>
        <v>16.208333333333336</v>
      </c>
      <c r="P31" s="32">
        <f t="shared" si="1"/>
        <v>16.400000000000002</v>
      </c>
    </row>
    <row r="32" spans="1:16" s="29" customFormat="1" ht="18.2" customHeight="1" x14ac:dyDescent="0.25">
      <c r="A32" s="81">
        <v>2013</v>
      </c>
      <c r="B32" s="88">
        <v>16</v>
      </c>
      <c r="C32" s="88">
        <v>15.9</v>
      </c>
      <c r="D32" s="88">
        <v>15.7</v>
      </c>
      <c r="E32" s="88">
        <v>15.7</v>
      </c>
      <c r="F32" s="88">
        <v>15.6</v>
      </c>
      <c r="G32" s="88">
        <v>15.5</v>
      </c>
      <c r="H32" s="88">
        <v>15.4</v>
      </c>
      <c r="I32" s="88">
        <v>15.3</v>
      </c>
      <c r="J32" s="88">
        <v>15.2</v>
      </c>
      <c r="K32" s="88">
        <v>15.2</v>
      </c>
      <c r="L32" s="88">
        <v>15.4</v>
      </c>
      <c r="M32" s="88">
        <v>15.1</v>
      </c>
      <c r="N32" s="81"/>
      <c r="O32" s="46">
        <f t="shared" si="0"/>
        <v>15.499999999999998</v>
      </c>
      <c r="P32" s="32">
        <f t="shared" si="1"/>
        <v>15.958333333333332</v>
      </c>
    </row>
    <row r="33" spans="1:16" s="29" customFormat="1" ht="18.2" customHeight="1" x14ac:dyDescent="0.25">
      <c r="A33" s="81">
        <v>2014</v>
      </c>
      <c r="B33" s="88">
        <v>15.1</v>
      </c>
      <c r="C33" s="88">
        <v>15</v>
      </c>
      <c r="D33" s="88">
        <v>15</v>
      </c>
      <c r="E33" s="88">
        <v>15.1</v>
      </c>
      <c r="F33" s="88">
        <v>15</v>
      </c>
      <c r="G33" s="88">
        <v>15</v>
      </c>
      <c r="H33" s="88">
        <v>14.7</v>
      </c>
      <c r="I33" s="88">
        <v>14.9</v>
      </c>
      <c r="J33" s="88">
        <v>14.8</v>
      </c>
      <c r="K33" s="88">
        <v>14.9</v>
      </c>
      <c r="L33" s="88">
        <v>15.1</v>
      </c>
      <c r="M33" s="88">
        <v>15</v>
      </c>
      <c r="N33" s="81"/>
      <c r="O33" s="46">
        <f t="shared" si="0"/>
        <v>14.966666666666669</v>
      </c>
      <c r="P33" s="32">
        <f t="shared" si="1"/>
        <v>15.15</v>
      </c>
    </row>
    <row r="34" spans="1:16" s="29" customFormat="1" ht="18.2" customHeight="1" x14ac:dyDescent="0.25">
      <c r="A34" s="81">
        <v>2015</v>
      </c>
      <c r="B34" s="88">
        <v>15.2</v>
      </c>
      <c r="C34" s="88">
        <v>15.4</v>
      </c>
      <c r="D34" s="88">
        <v>15.4</v>
      </c>
      <c r="E34" s="88">
        <v>15.2</v>
      </c>
      <c r="F34" s="88">
        <v>15.2</v>
      </c>
      <c r="G34" s="88">
        <v>15.3</v>
      </c>
      <c r="H34" s="88">
        <v>15.2</v>
      </c>
      <c r="I34" s="88">
        <v>15.3</v>
      </c>
      <c r="J34" s="88">
        <v>15.3</v>
      </c>
      <c r="K34" s="88">
        <v>15.2</v>
      </c>
      <c r="L34" s="88">
        <v>15.2</v>
      </c>
      <c r="M34" s="88">
        <v>15.3</v>
      </c>
      <c r="N34" s="81"/>
      <c r="O34" s="46">
        <f t="shared" ref="O34:O44" si="2">AVERAGE(B34:M34)</f>
        <v>15.266666666666666</v>
      </c>
      <c r="P34" s="32">
        <f t="shared" si="1"/>
        <v>15.091666666666667</v>
      </c>
    </row>
    <row r="35" spans="1:16" s="29" customFormat="1" ht="18.2" customHeight="1" x14ac:dyDescent="0.25">
      <c r="A35" s="81">
        <v>2016</v>
      </c>
      <c r="B35" s="88">
        <v>15.1</v>
      </c>
      <c r="C35" s="88">
        <v>15</v>
      </c>
      <c r="D35" s="88">
        <v>15.2</v>
      </c>
      <c r="E35" s="88">
        <v>15.2</v>
      </c>
      <c r="F35" s="88">
        <v>15.3</v>
      </c>
      <c r="G35" s="88">
        <v>15.2</v>
      </c>
      <c r="H35" s="88">
        <v>15.2</v>
      </c>
      <c r="I35" s="88">
        <v>15.2</v>
      </c>
      <c r="J35" s="88">
        <v>15.4</v>
      </c>
      <c r="K35" s="88">
        <v>15</v>
      </c>
      <c r="L35" s="88">
        <v>15</v>
      </c>
      <c r="M35" s="88">
        <v>14.9</v>
      </c>
      <c r="N35" s="81"/>
      <c r="O35" s="46">
        <f t="shared" si="2"/>
        <v>15.141666666666667</v>
      </c>
      <c r="P35" s="32">
        <f t="shared" si="1"/>
        <v>15.208333333333332</v>
      </c>
    </row>
    <row r="36" spans="1:16" s="29" customFormat="1" ht="18.2" customHeight="1" x14ac:dyDescent="0.25">
      <c r="A36" s="81">
        <v>2017</v>
      </c>
      <c r="B36" s="88">
        <v>14.8</v>
      </c>
      <c r="C36" s="88">
        <v>14.9</v>
      </c>
      <c r="D36" s="88">
        <v>14.8</v>
      </c>
      <c r="E36" s="88">
        <v>14.6</v>
      </c>
      <c r="F36" s="88">
        <v>14.8</v>
      </c>
      <c r="G36" s="88">
        <v>14.6</v>
      </c>
      <c r="H36" s="88">
        <v>14.8</v>
      </c>
      <c r="I36" s="88">
        <v>14.6</v>
      </c>
      <c r="J36" s="88">
        <v>14.3</v>
      </c>
      <c r="K36" s="88">
        <v>13.8</v>
      </c>
      <c r="L36" s="88">
        <v>13.6</v>
      </c>
      <c r="M36" s="88">
        <v>13.9</v>
      </c>
      <c r="N36" s="81"/>
      <c r="O36" s="46">
        <f t="shared" si="2"/>
        <v>14.458333333333334</v>
      </c>
      <c r="P36" s="32">
        <f t="shared" si="1"/>
        <v>14.933333333333334</v>
      </c>
    </row>
    <row r="37" spans="1:16" s="29" customFormat="1" ht="18.2" customHeight="1" x14ac:dyDescent="0.25">
      <c r="A37" s="81">
        <v>2018</v>
      </c>
      <c r="B37" s="88">
        <v>13.2</v>
      </c>
      <c r="C37" s="88">
        <v>13.2</v>
      </c>
      <c r="D37" s="88">
        <v>13.2</v>
      </c>
      <c r="E37" s="88">
        <v>13.7</v>
      </c>
      <c r="F37" s="88">
        <v>13.7</v>
      </c>
      <c r="G37" s="88">
        <v>13.7</v>
      </c>
      <c r="H37" s="88">
        <v>13.7</v>
      </c>
      <c r="I37" s="88">
        <v>13.8</v>
      </c>
      <c r="J37" s="88">
        <v>13.7</v>
      </c>
      <c r="K37" s="88">
        <v>13.8</v>
      </c>
      <c r="L37" s="88">
        <v>13.7</v>
      </c>
      <c r="M37" s="88">
        <v>13.9</v>
      </c>
      <c r="N37" s="81"/>
      <c r="O37" s="46">
        <f t="shared" si="2"/>
        <v>13.608333333333334</v>
      </c>
      <c r="P37" s="32">
        <f t="shared" si="1"/>
        <v>13.808333333333334</v>
      </c>
    </row>
    <row r="38" spans="1:16" s="29" customFormat="1" ht="18.2" customHeight="1" x14ac:dyDescent="0.25">
      <c r="A38" s="81">
        <v>2019</v>
      </c>
      <c r="B38" s="88">
        <v>13.8</v>
      </c>
      <c r="C38" s="88">
        <v>13.9</v>
      </c>
      <c r="D38" s="88">
        <v>13.9</v>
      </c>
      <c r="E38" s="88">
        <v>13.9</v>
      </c>
      <c r="F38" s="88">
        <v>14</v>
      </c>
      <c r="G38" s="88">
        <v>13.9</v>
      </c>
      <c r="H38" s="88">
        <v>14</v>
      </c>
      <c r="I38" s="88">
        <v>13.5</v>
      </c>
      <c r="J38" s="88">
        <v>13.7</v>
      </c>
      <c r="K38" s="88">
        <v>14</v>
      </c>
      <c r="L38" s="88">
        <v>13.9</v>
      </c>
      <c r="M38" s="88">
        <v>13.9</v>
      </c>
      <c r="N38" s="81"/>
      <c r="O38" s="46">
        <f t="shared" si="2"/>
        <v>13.866666666666669</v>
      </c>
      <c r="P38" s="32">
        <f t="shared" si="1"/>
        <v>13.833333333333334</v>
      </c>
    </row>
    <row r="39" spans="1:16" s="29" customFormat="1" ht="18.2" customHeight="1" x14ac:dyDescent="0.25">
      <c r="A39" s="81">
        <v>2020</v>
      </c>
      <c r="B39" s="88">
        <v>14.1</v>
      </c>
      <c r="C39" s="88">
        <v>14.1</v>
      </c>
      <c r="D39" s="88">
        <v>14.3</v>
      </c>
      <c r="E39" s="88">
        <v>12.8</v>
      </c>
      <c r="F39" s="88">
        <v>13.1</v>
      </c>
      <c r="G39" s="88">
        <v>13.2</v>
      </c>
      <c r="H39" s="88">
        <v>13.6</v>
      </c>
      <c r="I39" s="88">
        <v>14</v>
      </c>
      <c r="J39" s="88">
        <v>14</v>
      </c>
      <c r="K39" s="88">
        <v>13.9</v>
      </c>
      <c r="L39" s="88">
        <v>14</v>
      </c>
      <c r="M39" s="88">
        <v>13.8</v>
      </c>
      <c r="N39" s="81"/>
      <c r="O39" s="46">
        <f t="shared" si="2"/>
        <v>13.741666666666667</v>
      </c>
      <c r="P39" s="32">
        <f t="shared" si="1"/>
        <v>13.716666666666669</v>
      </c>
    </row>
    <row r="40" spans="1:16" s="29" customFormat="1" ht="18.2" customHeight="1" x14ac:dyDescent="0.25">
      <c r="A40" s="81">
        <v>2021</v>
      </c>
      <c r="B40" s="88">
        <v>14.1</v>
      </c>
      <c r="C40" s="88">
        <v>13.9</v>
      </c>
      <c r="D40" s="88">
        <v>14.1</v>
      </c>
      <c r="E40" s="88">
        <v>14.2</v>
      </c>
      <c r="F40" s="88">
        <v>14.2</v>
      </c>
      <c r="G40" s="88">
        <v>14.2</v>
      </c>
      <c r="H40" s="88">
        <v>14.2</v>
      </c>
      <c r="I40" s="88">
        <v>14.4</v>
      </c>
      <c r="J40" s="88">
        <v>14.6</v>
      </c>
      <c r="K40" s="88">
        <v>14.5</v>
      </c>
      <c r="L40" s="88">
        <v>14.6</v>
      </c>
      <c r="M40" s="88">
        <v>14.6</v>
      </c>
      <c r="N40" s="81"/>
      <c r="O40" s="46">
        <f t="shared" si="2"/>
        <v>14.299999999999999</v>
      </c>
      <c r="P40" s="32">
        <f t="shared" si="1"/>
        <v>14</v>
      </c>
    </row>
    <row r="41" spans="1:16" s="29" customFormat="1" ht="18.2" customHeight="1" x14ac:dyDescent="0.25">
      <c r="A41" s="81">
        <v>2022</v>
      </c>
      <c r="B41" s="88">
        <v>14.4</v>
      </c>
      <c r="C41" s="88">
        <v>14.4</v>
      </c>
      <c r="D41" s="88">
        <v>14.5</v>
      </c>
      <c r="E41" s="88">
        <v>14</v>
      </c>
      <c r="F41" s="88">
        <v>13.9</v>
      </c>
      <c r="G41" s="88">
        <v>13.9</v>
      </c>
      <c r="H41" s="88">
        <v>14</v>
      </c>
      <c r="I41" s="88">
        <v>13.9</v>
      </c>
      <c r="J41" s="88">
        <v>13.9</v>
      </c>
      <c r="K41" s="88">
        <v>14.1</v>
      </c>
      <c r="L41" s="88">
        <v>14</v>
      </c>
      <c r="M41" s="88">
        <v>14.2</v>
      </c>
      <c r="N41" s="81"/>
      <c r="O41" s="46">
        <f t="shared" si="2"/>
        <v>14.100000000000001</v>
      </c>
      <c r="P41" s="32">
        <f t="shared" si="1"/>
        <v>14.333333333333334</v>
      </c>
    </row>
    <row r="42" spans="1:16" s="29" customFormat="1" ht="18.2" customHeight="1" x14ac:dyDescent="0.25">
      <c r="A42" s="81">
        <v>2023</v>
      </c>
      <c r="B42" s="88">
        <v>14.1</v>
      </c>
      <c r="C42" s="88">
        <v>14.1</v>
      </c>
      <c r="D42" s="88">
        <v>14.2</v>
      </c>
      <c r="E42" s="88">
        <v>14.2</v>
      </c>
      <c r="F42" s="88">
        <v>14.2</v>
      </c>
      <c r="G42" s="88">
        <v>14</v>
      </c>
      <c r="H42" s="88">
        <v>14.1</v>
      </c>
      <c r="I42" s="88">
        <v>14.2</v>
      </c>
      <c r="J42" s="88">
        <v>14.2</v>
      </c>
      <c r="K42" s="88">
        <v>14.1</v>
      </c>
      <c r="L42" s="88">
        <v>14.1</v>
      </c>
      <c r="M42" s="88">
        <v>14</v>
      </c>
      <c r="N42" s="81"/>
      <c r="O42" s="46">
        <f t="shared" si="2"/>
        <v>14.125</v>
      </c>
      <c r="P42" s="32">
        <f t="shared" si="1"/>
        <v>14.074999999999999</v>
      </c>
    </row>
    <row r="43" spans="1:16" s="29" customFormat="1" ht="18.2" customHeight="1" x14ac:dyDescent="0.25">
      <c r="A43" s="81">
        <v>2024</v>
      </c>
      <c r="B43" s="88">
        <v>14.4</v>
      </c>
      <c r="C43" s="88">
        <v>14.4</v>
      </c>
      <c r="D43" s="88">
        <v>14.4</v>
      </c>
      <c r="E43" s="88">
        <v>14.1</v>
      </c>
      <c r="F43" s="88">
        <v>14.2</v>
      </c>
      <c r="G43" s="88">
        <v>14.2</v>
      </c>
      <c r="H43" s="88">
        <v>14.3</v>
      </c>
      <c r="I43" s="88">
        <v>14.3</v>
      </c>
      <c r="J43" s="88">
        <v>14.3</v>
      </c>
      <c r="K43" s="88">
        <v>14.5</v>
      </c>
      <c r="L43" s="88">
        <v>14.5</v>
      </c>
      <c r="M43" s="88">
        <v>14.4</v>
      </c>
      <c r="N43" s="81"/>
      <c r="O43" s="46">
        <f t="shared" si="2"/>
        <v>14.333333333333334</v>
      </c>
      <c r="P43" s="32">
        <f t="shared" si="1"/>
        <v>14.2</v>
      </c>
    </row>
    <row r="44" spans="1:16" s="29" customFormat="1" ht="18.2" customHeight="1" x14ac:dyDescent="0.25">
      <c r="A44" s="81">
        <v>2025</v>
      </c>
      <c r="B44" s="88">
        <v>14.5</v>
      </c>
      <c r="C44" s="88">
        <v>14.5</v>
      </c>
      <c r="D44" s="88">
        <v>14.4</v>
      </c>
      <c r="E44" s="88">
        <v>14.6</v>
      </c>
      <c r="F44" s="88">
        <v>14.6</v>
      </c>
      <c r="G44" s="88">
        <v>14.7</v>
      </c>
      <c r="H44" s="88">
        <v>14.6</v>
      </c>
      <c r="I44" s="88">
        <v>14.6</v>
      </c>
      <c r="J44" s="88">
        <v>14.6</v>
      </c>
      <c r="K44" s="88">
        <v>14.7</v>
      </c>
      <c r="L44" s="88">
        <v>14.7</v>
      </c>
      <c r="M44" s="88">
        <v>14.7</v>
      </c>
      <c r="N44" s="81"/>
      <c r="O44" s="46">
        <f t="shared" si="2"/>
        <v>14.599999999999996</v>
      </c>
      <c r="P44" s="32">
        <f t="shared" si="1"/>
        <v>14.466666666666667</v>
      </c>
    </row>
    <row r="45" spans="1:16" ht="15.75" customHeight="1" x14ac:dyDescent="0.25">
      <c r="A45" s="81">
        <v>2026</v>
      </c>
      <c r="B45" s="86">
        <v>14.7</v>
      </c>
      <c r="C45" s="86">
        <v>14.7</v>
      </c>
      <c r="D45" s="86">
        <v>14.7</v>
      </c>
      <c r="E45" s="160" t="s">
        <v>96</v>
      </c>
      <c r="F45" s="134"/>
      <c r="G45" s="134"/>
      <c r="H45" s="134"/>
      <c r="I45" s="135"/>
      <c r="J45" s="135"/>
      <c r="K45" s="135"/>
      <c r="L45" s="135"/>
      <c r="M45" s="135"/>
      <c r="N45" s="3"/>
      <c r="O45" s="32"/>
      <c r="P45" s="32"/>
    </row>
    <row r="46" spans="1:16" s="119" customFormat="1" ht="15.75" customHeight="1" x14ac:dyDescent="0.25">
      <c r="A46" s="23" t="s">
        <v>9</v>
      </c>
      <c r="B46" s="118"/>
      <c r="C46" s="118"/>
      <c r="D46" s="118"/>
      <c r="E46" s="118"/>
      <c r="F46" s="118"/>
      <c r="G46" s="118"/>
      <c r="H46" s="118"/>
      <c r="N46" s="120"/>
      <c r="O46" s="120"/>
      <c r="P46" s="117"/>
    </row>
    <row r="47" spans="1:16" ht="15.75" customHeight="1" x14ac:dyDescent="0.25">
      <c r="A47" s="117"/>
      <c r="B47" s="23"/>
      <c r="C47" s="23"/>
      <c r="D47" s="23"/>
      <c r="E47" s="23"/>
      <c r="F47" s="23"/>
      <c r="G47" s="23"/>
      <c r="H47" s="23"/>
      <c r="P47" s="3"/>
    </row>
    <row r="48" spans="1:16" ht="15.75" customHeight="1" x14ac:dyDescent="0.25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customHeight="1" x14ac:dyDescent="0.25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24"/>
    </row>
    <row r="50" spans="1:16" ht="15.75" customHeight="1" x14ac:dyDescent="0.25">
      <c r="I50" s="3"/>
      <c r="J50" s="3" t="s">
        <v>25</v>
      </c>
      <c r="K50" s="24"/>
      <c r="L50" s="24"/>
      <c r="M50" s="24"/>
    </row>
    <row r="51" spans="1:16" ht="15.75" customHeight="1" x14ac:dyDescent="0.25">
      <c r="I51" s="24"/>
      <c r="J51" s="25" t="s">
        <v>26</v>
      </c>
      <c r="K51" s="8"/>
      <c r="L51" s="8"/>
      <c r="M51" s="8"/>
    </row>
    <row r="52" spans="1:16" ht="18.2" customHeight="1" x14ac:dyDescent="0.2"/>
    <row r="53" spans="1:16" ht="18.2" customHeight="1" x14ac:dyDescent="0.2"/>
    <row r="54" spans="1:16" ht="18.2" customHeight="1" x14ac:dyDescent="0.2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54"/>
  <sheetViews>
    <sheetView tabSelected="1" topLeftCell="A26" zoomScale="98" zoomScaleNormal="98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 x14ac:dyDescent="0.2">
      <c r="A1" s="162" t="s">
        <v>84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5.75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75" x14ac:dyDescent="0.3">
      <c r="A3" s="163" t="s">
        <v>49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8.2" customHeight="1" x14ac:dyDescent="0.3">
      <c r="A4" s="163" t="s">
        <v>63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2" customHeight="1" x14ac:dyDescent="0.25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2" customHeight="1" x14ac:dyDescent="0.25">
      <c r="A9" s="81">
        <v>1990</v>
      </c>
      <c r="B9" s="88">
        <v>62.3</v>
      </c>
      <c r="C9" s="88">
        <v>62.8</v>
      </c>
      <c r="D9" s="88">
        <v>62.8</v>
      </c>
      <c r="E9" s="88">
        <v>60.1</v>
      </c>
      <c r="F9" s="88">
        <v>59.9</v>
      </c>
      <c r="G9" s="88">
        <v>60.5</v>
      </c>
      <c r="H9" s="88">
        <v>59.9</v>
      </c>
      <c r="I9" s="88">
        <v>59.1</v>
      </c>
      <c r="J9" s="88">
        <v>59.9</v>
      </c>
      <c r="K9" s="88">
        <v>58.9</v>
      </c>
      <c r="L9" s="88">
        <v>57.3</v>
      </c>
      <c r="M9" s="88">
        <v>58.3</v>
      </c>
      <c r="N9" s="83"/>
      <c r="O9" s="46">
        <f>AVERAGE(B9:M9)</f>
        <v>60.149999999999984</v>
      </c>
      <c r="P9" s="82" t="s">
        <v>20</v>
      </c>
    </row>
    <row r="10" spans="1:16" s="29" customFormat="1" ht="18.2" customHeight="1" x14ac:dyDescent="0.25">
      <c r="A10" s="81">
        <v>1991</v>
      </c>
      <c r="B10" s="88">
        <v>58.9</v>
      </c>
      <c r="C10" s="88">
        <v>59</v>
      </c>
      <c r="D10" s="88">
        <v>58.8</v>
      </c>
      <c r="E10" s="88">
        <v>59.2</v>
      </c>
      <c r="F10" s="88">
        <v>59.5</v>
      </c>
      <c r="G10" s="88">
        <v>60.3</v>
      </c>
      <c r="H10" s="88">
        <v>60.7</v>
      </c>
      <c r="I10" s="88">
        <v>60.3</v>
      </c>
      <c r="J10" s="88">
        <v>60.6</v>
      </c>
      <c r="K10" s="88">
        <v>60.3</v>
      </c>
      <c r="L10" s="88">
        <v>60.5</v>
      </c>
      <c r="M10" s="88">
        <v>61</v>
      </c>
      <c r="N10" s="83"/>
      <c r="O10" s="46">
        <f t="shared" ref="O10:O43" si="0">AVERAGE(B10:M10)</f>
        <v>59.92499999999999</v>
      </c>
      <c r="P10" s="32">
        <f>(AVERAGE(H9:M9)+AVERAGE(B10:G10))/2</f>
        <v>59.091666666666669</v>
      </c>
    </row>
    <row r="11" spans="1:16" s="29" customFormat="1" ht="18.2" customHeight="1" x14ac:dyDescent="0.25">
      <c r="A11" s="81">
        <v>1992</v>
      </c>
      <c r="B11" s="88">
        <v>58.7</v>
      </c>
      <c r="C11" s="88">
        <v>59.1</v>
      </c>
      <c r="D11" s="88">
        <v>59.7</v>
      </c>
      <c r="E11" s="88">
        <v>59.5</v>
      </c>
      <c r="F11" s="88">
        <v>59.6</v>
      </c>
      <c r="G11" s="88">
        <v>59.6</v>
      </c>
      <c r="H11" s="88">
        <v>59.3</v>
      </c>
      <c r="I11" s="88">
        <v>58.9</v>
      </c>
      <c r="J11" s="88">
        <v>59.5</v>
      </c>
      <c r="K11" s="88">
        <v>60.2</v>
      </c>
      <c r="L11" s="88">
        <v>60.6</v>
      </c>
      <c r="M11" s="88">
        <v>60.7</v>
      </c>
      <c r="N11" s="83"/>
      <c r="O11" s="46">
        <f t="shared" si="0"/>
        <v>59.616666666666681</v>
      </c>
      <c r="P11" s="32">
        <f t="shared" ref="P11:P44" si="1">(AVERAGE(H10:M10)+AVERAGE(B11:G11))/2</f>
        <v>59.966666666666669</v>
      </c>
    </row>
    <row r="12" spans="1:16" s="29" customFormat="1" ht="18.2" customHeight="1" x14ac:dyDescent="0.25">
      <c r="A12" s="81">
        <v>1993</v>
      </c>
      <c r="B12" s="88">
        <v>61.7</v>
      </c>
      <c r="C12" s="88">
        <v>62</v>
      </c>
      <c r="D12" s="88">
        <v>61.7</v>
      </c>
      <c r="E12" s="88">
        <v>62</v>
      </c>
      <c r="F12" s="88">
        <v>62.3</v>
      </c>
      <c r="G12" s="88">
        <v>61.6</v>
      </c>
      <c r="H12" s="88">
        <v>61.2</v>
      </c>
      <c r="I12" s="88">
        <v>62.9</v>
      </c>
      <c r="J12" s="88">
        <v>62.3</v>
      </c>
      <c r="K12" s="88">
        <v>61.7</v>
      </c>
      <c r="L12" s="88">
        <v>61.9</v>
      </c>
      <c r="M12" s="88">
        <v>62.4</v>
      </c>
      <c r="N12" s="83"/>
      <c r="O12" s="46">
        <f t="shared" si="0"/>
        <v>61.974999999999994</v>
      </c>
      <c r="P12" s="32">
        <f t="shared" si="1"/>
        <v>60.875</v>
      </c>
    </row>
    <row r="13" spans="1:16" s="29" customFormat="1" ht="18.2" customHeight="1" x14ac:dyDescent="0.25">
      <c r="A13" s="81">
        <v>1994</v>
      </c>
      <c r="B13" s="88">
        <v>61.9</v>
      </c>
      <c r="C13" s="88">
        <v>62.4</v>
      </c>
      <c r="D13" s="88">
        <v>62.3</v>
      </c>
      <c r="E13" s="88">
        <v>62.1</v>
      </c>
      <c r="F13" s="88">
        <v>62.3</v>
      </c>
      <c r="G13" s="88">
        <v>62.2</v>
      </c>
      <c r="H13" s="88">
        <v>63</v>
      </c>
      <c r="I13" s="88">
        <v>63.4</v>
      </c>
      <c r="J13" s="88">
        <v>63.1</v>
      </c>
      <c r="K13" s="88">
        <v>63.9</v>
      </c>
      <c r="L13" s="88">
        <v>63.8</v>
      </c>
      <c r="M13" s="88">
        <v>64.3</v>
      </c>
      <c r="N13" s="83"/>
      <c r="O13" s="46">
        <f t="shared" si="0"/>
        <v>62.891666666666652</v>
      </c>
      <c r="P13" s="32">
        <f t="shared" si="1"/>
        <v>62.133333333333326</v>
      </c>
    </row>
    <row r="14" spans="1:16" s="29" customFormat="1" ht="18.2" customHeight="1" x14ac:dyDescent="0.25">
      <c r="A14" s="81">
        <v>1995</v>
      </c>
      <c r="B14" s="88">
        <v>65.900000000000006</v>
      </c>
      <c r="C14" s="88">
        <v>66.3</v>
      </c>
      <c r="D14" s="88">
        <v>66.2</v>
      </c>
      <c r="E14" s="88">
        <v>65.8</v>
      </c>
      <c r="F14" s="88">
        <v>66.2</v>
      </c>
      <c r="G14" s="88">
        <v>65.3</v>
      </c>
      <c r="H14" s="88">
        <v>66.7</v>
      </c>
      <c r="I14" s="88">
        <v>67</v>
      </c>
      <c r="J14" s="88">
        <v>65.599999999999994</v>
      </c>
      <c r="K14" s="88">
        <v>65.599999999999994</v>
      </c>
      <c r="L14" s="88">
        <v>66.2</v>
      </c>
      <c r="M14" s="88">
        <v>66.599999999999994</v>
      </c>
      <c r="N14" s="83"/>
      <c r="O14" s="46">
        <f t="shared" si="0"/>
        <v>66.116666666666674</v>
      </c>
      <c r="P14" s="32">
        <f t="shared" si="1"/>
        <v>64.766666666666666</v>
      </c>
    </row>
    <row r="15" spans="1:16" s="29" customFormat="1" ht="18.2" customHeight="1" x14ac:dyDescent="0.25">
      <c r="A15" s="81">
        <v>1996</v>
      </c>
      <c r="B15" s="88">
        <v>65</v>
      </c>
      <c r="C15" s="88">
        <v>65</v>
      </c>
      <c r="D15" s="88">
        <v>64.900000000000006</v>
      </c>
      <c r="E15" s="88">
        <v>65.5</v>
      </c>
      <c r="F15" s="88">
        <v>65.3</v>
      </c>
      <c r="G15" s="88">
        <v>65.3</v>
      </c>
      <c r="H15" s="88">
        <v>70.7</v>
      </c>
      <c r="I15" s="88">
        <v>67.2</v>
      </c>
      <c r="J15" s="88">
        <v>68</v>
      </c>
      <c r="K15" s="88">
        <v>68.8</v>
      </c>
      <c r="L15" s="88">
        <v>68.7</v>
      </c>
      <c r="M15" s="88">
        <v>68.400000000000006</v>
      </c>
      <c r="N15" s="83"/>
      <c r="O15" s="46">
        <f t="shared" si="0"/>
        <v>66.899999999999991</v>
      </c>
      <c r="P15" s="32">
        <f t="shared" si="1"/>
        <v>65.724999999999994</v>
      </c>
    </row>
    <row r="16" spans="1:16" s="29" customFormat="1" ht="18.2" customHeight="1" x14ac:dyDescent="0.25">
      <c r="A16" s="81">
        <v>1997</v>
      </c>
      <c r="B16" s="88">
        <v>66.900000000000006</v>
      </c>
      <c r="C16" s="88">
        <v>67.400000000000006</v>
      </c>
      <c r="D16" s="88">
        <v>67.900000000000006</v>
      </c>
      <c r="E16" s="88">
        <v>67.7</v>
      </c>
      <c r="F16" s="88">
        <v>68</v>
      </c>
      <c r="G16" s="88">
        <v>68.599999999999994</v>
      </c>
      <c r="H16" s="88">
        <v>67.3</v>
      </c>
      <c r="I16" s="88">
        <v>67.099999999999994</v>
      </c>
      <c r="J16" s="88">
        <v>67.599999999999994</v>
      </c>
      <c r="K16" s="88">
        <v>66.900000000000006</v>
      </c>
      <c r="L16" s="88">
        <v>66.8</v>
      </c>
      <c r="M16" s="88">
        <v>67.2</v>
      </c>
      <c r="N16" s="83"/>
      <c r="O16" s="46">
        <f t="shared" si="0"/>
        <v>67.45</v>
      </c>
      <c r="P16" s="32">
        <f t="shared" si="1"/>
        <v>68.191666666666663</v>
      </c>
    </row>
    <row r="17" spans="1:16" s="29" customFormat="1" ht="18.2" customHeight="1" x14ac:dyDescent="0.25">
      <c r="A17" s="81">
        <v>1998</v>
      </c>
      <c r="B17" s="88">
        <v>66.900000000000006</v>
      </c>
      <c r="C17" s="88">
        <v>67.599999999999994</v>
      </c>
      <c r="D17" s="88">
        <v>67.400000000000006</v>
      </c>
      <c r="E17" s="88">
        <v>66.099999999999994</v>
      </c>
      <c r="F17" s="88">
        <v>67.3</v>
      </c>
      <c r="G17" s="88">
        <v>68</v>
      </c>
      <c r="H17" s="88">
        <v>68.7</v>
      </c>
      <c r="I17" s="88">
        <v>68.2</v>
      </c>
      <c r="J17" s="88">
        <v>67.599999999999994</v>
      </c>
      <c r="K17" s="88">
        <v>66.400000000000006</v>
      </c>
      <c r="L17" s="88">
        <v>67.5</v>
      </c>
      <c r="M17" s="88">
        <v>67.400000000000006</v>
      </c>
      <c r="N17" s="83"/>
      <c r="O17" s="46">
        <f t="shared" si="0"/>
        <v>67.424999999999997</v>
      </c>
      <c r="P17" s="32">
        <f t="shared" si="1"/>
        <v>67.183333333333337</v>
      </c>
    </row>
    <row r="18" spans="1:16" s="29" customFormat="1" ht="18.2" customHeight="1" x14ac:dyDescent="0.25">
      <c r="A18" s="81">
        <v>1999</v>
      </c>
      <c r="B18" s="88">
        <v>67.099999999999994</v>
      </c>
      <c r="C18" s="88">
        <v>66.7</v>
      </c>
      <c r="D18" s="88">
        <v>66.900000000000006</v>
      </c>
      <c r="E18" s="88">
        <v>67.099999999999994</v>
      </c>
      <c r="F18" s="88">
        <v>67.3</v>
      </c>
      <c r="G18" s="88">
        <v>67.2</v>
      </c>
      <c r="H18" s="88">
        <v>66.599999999999994</v>
      </c>
      <c r="I18" s="88">
        <v>65.3</v>
      </c>
      <c r="J18" s="88">
        <v>65.8</v>
      </c>
      <c r="K18" s="88">
        <v>63.7</v>
      </c>
      <c r="L18" s="88">
        <v>65.099999999999994</v>
      </c>
      <c r="M18" s="88">
        <v>65.400000000000006</v>
      </c>
      <c r="N18" s="83"/>
      <c r="O18" s="46">
        <f t="shared" si="0"/>
        <v>66.183333333333323</v>
      </c>
      <c r="P18" s="32">
        <f t="shared" si="1"/>
        <v>67.341666666666669</v>
      </c>
    </row>
    <row r="19" spans="1:16" s="29" customFormat="1" ht="18.2" customHeight="1" x14ac:dyDescent="0.25">
      <c r="A19" s="81">
        <v>2000</v>
      </c>
      <c r="B19" s="88">
        <v>66.2</v>
      </c>
      <c r="C19" s="88">
        <v>67.099999999999994</v>
      </c>
      <c r="D19" s="88">
        <v>65.8</v>
      </c>
      <c r="E19" s="88">
        <v>66.3</v>
      </c>
      <c r="F19" s="88">
        <v>66.7</v>
      </c>
      <c r="G19" s="88">
        <v>68.099999999999994</v>
      </c>
      <c r="H19" s="88">
        <v>67</v>
      </c>
      <c r="I19" s="88">
        <v>65</v>
      </c>
      <c r="J19" s="88">
        <v>65.099999999999994</v>
      </c>
      <c r="K19" s="88">
        <v>66.2</v>
      </c>
      <c r="L19" s="88">
        <v>66.400000000000006</v>
      </c>
      <c r="M19" s="88">
        <v>65.900000000000006</v>
      </c>
      <c r="N19" s="83"/>
      <c r="O19" s="46">
        <f t="shared" si="0"/>
        <v>66.316666666666677</v>
      </c>
      <c r="P19" s="32">
        <f t="shared" si="1"/>
        <v>66.008333333333326</v>
      </c>
    </row>
    <row r="20" spans="1:16" s="29" customFormat="1" ht="18.2" customHeight="1" x14ac:dyDescent="0.25">
      <c r="A20" s="125">
        <v>2001</v>
      </c>
      <c r="B20" s="88">
        <v>66.2</v>
      </c>
      <c r="C20" s="88">
        <v>65.8</v>
      </c>
      <c r="D20" s="88">
        <v>65.7</v>
      </c>
      <c r="E20" s="88">
        <v>65.099999999999994</v>
      </c>
      <c r="F20" s="88">
        <v>64.7</v>
      </c>
      <c r="G20" s="88">
        <v>63.5</v>
      </c>
      <c r="H20" s="88">
        <v>62.6</v>
      </c>
      <c r="I20" s="88">
        <v>62.8</v>
      </c>
      <c r="J20" s="88">
        <v>63.1</v>
      </c>
      <c r="K20" s="88">
        <v>62.7</v>
      </c>
      <c r="L20" s="88">
        <v>62.7</v>
      </c>
      <c r="M20" s="88">
        <v>63.2</v>
      </c>
      <c r="N20" s="83"/>
      <c r="O20" s="46">
        <f t="shared" si="0"/>
        <v>64.00833333333334</v>
      </c>
      <c r="P20" s="32">
        <f t="shared" si="1"/>
        <v>65.55</v>
      </c>
    </row>
    <row r="21" spans="1:16" s="29" customFormat="1" ht="18.2" customHeight="1" x14ac:dyDescent="0.25">
      <c r="A21" s="125">
        <v>2002</v>
      </c>
      <c r="B21" s="88">
        <v>62.9</v>
      </c>
      <c r="C21" s="88">
        <v>63.2</v>
      </c>
      <c r="D21" s="88">
        <v>63.2</v>
      </c>
      <c r="E21" s="88">
        <v>63.2</v>
      </c>
      <c r="F21" s="88">
        <v>62.9</v>
      </c>
      <c r="G21" s="88">
        <v>63</v>
      </c>
      <c r="H21" s="88">
        <v>63.3</v>
      </c>
      <c r="I21" s="88">
        <v>62.7</v>
      </c>
      <c r="J21" s="88">
        <v>62.4</v>
      </c>
      <c r="K21" s="88">
        <v>62.4</v>
      </c>
      <c r="L21" s="88">
        <v>62.5</v>
      </c>
      <c r="M21" s="88">
        <v>63.1</v>
      </c>
      <c r="N21" s="83"/>
      <c r="O21" s="46">
        <f t="shared" si="0"/>
        <v>62.9</v>
      </c>
      <c r="P21" s="32">
        <f t="shared" si="1"/>
        <v>62.958333333333329</v>
      </c>
    </row>
    <row r="22" spans="1:16" s="29" customFormat="1" ht="18.2" customHeight="1" x14ac:dyDescent="0.25">
      <c r="A22" s="81">
        <v>2003</v>
      </c>
      <c r="B22" s="88">
        <v>58.1</v>
      </c>
      <c r="C22" s="88">
        <v>58.3</v>
      </c>
      <c r="D22" s="88">
        <v>58.4</v>
      </c>
      <c r="E22" s="88">
        <v>58.6</v>
      </c>
      <c r="F22" s="88">
        <v>58.7</v>
      </c>
      <c r="G22" s="88">
        <v>58.1</v>
      </c>
      <c r="H22" s="88">
        <v>59.4</v>
      </c>
      <c r="I22" s="88">
        <v>60.3</v>
      </c>
      <c r="J22" s="88">
        <v>60.6</v>
      </c>
      <c r="K22" s="88">
        <v>61.3</v>
      </c>
      <c r="L22" s="88">
        <v>61</v>
      </c>
      <c r="M22" s="88">
        <v>60.7</v>
      </c>
      <c r="N22" s="84"/>
      <c r="O22" s="46">
        <f t="shared" si="0"/>
        <v>59.458333333333336</v>
      </c>
      <c r="P22" s="32">
        <f t="shared" si="1"/>
        <v>60.550000000000011</v>
      </c>
    </row>
    <row r="23" spans="1:16" s="29" customFormat="1" ht="18.2" customHeight="1" x14ac:dyDescent="0.25">
      <c r="A23" s="81">
        <v>2004</v>
      </c>
      <c r="B23" s="88">
        <v>64.5</v>
      </c>
      <c r="C23" s="88">
        <v>64.400000000000006</v>
      </c>
      <c r="D23" s="88">
        <v>64.3</v>
      </c>
      <c r="E23" s="88">
        <v>63.6</v>
      </c>
      <c r="F23" s="88">
        <v>64.2</v>
      </c>
      <c r="G23" s="88">
        <v>64.599999999999994</v>
      </c>
      <c r="H23" s="88">
        <v>63.3</v>
      </c>
      <c r="I23" s="88">
        <v>63.3</v>
      </c>
      <c r="J23" s="88">
        <v>63.5</v>
      </c>
      <c r="K23" s="88">
        <v>63.6</v>
      </c>
      <c r="L23" s="88">
        <v>63.4</v>
      </c>
      <c r="M23" s="88">
        <v>64.2</v>
      </c>
      <c r="N23" s="136"/>
      <c r="O23" s="46">
        <f t="shared" si="0"/>
        <v>63.908333333333339</v>
      </c>
      <c r="P23" s="32">
        <f t="shared" si="1"/>
        <v>62.408333333333331</v>
      </c>
    </row>
    <row r="24" spans="1:16" s="29" customFormat="1" ht="18.2" customHeight="1" x14ac:dyDescent="0.25">
      <c r="A24" s="81">
        <v>2005</v>
      </c>
      <c r="B24" s="88">
        <v>63.8</v>
      </c>
      <c r="C24" s="88">
        <v>63.9</v>
      </c>
      <c r="D24" s="88">
        <v>63.6</v>
      </c>
      <c r="E24" s="88">
        <v>64.400000000000006</v>
      </c>
      <c r="F24" s="88">
        <v>64</v>
      </c>
      <c r="G24" s="88">
        <v>63.5</v>
      </c>
      <c r="H24" s="88">
        <v>64.599999999999994</v>
      </c>
      <c r="I24" s="88">
        <v>64.5</v>
      </c>
      <c r="J24" s="88">
        <v>64.7</v>
      </c>
      <c r="K24" s="88">
        <v>64.5</v>
      </c>
      <c r="L24" s="88">
        <v>64.900000000000006</v>
      </c>
      <c r="M24" s="88">
        <v>64.8</v>
      </c>
      <c r="N24" s="136"/>
      <c r="O24" s="46">
        <f t="shared" si="0"/>
        <v>64.266666666666666</v>
      </c>
      <c r="P24" s="32">
        <f t="shared" si="1"/>
        <v>63.708333333333329</v>
      </c>
    </row>
    <row r="25" spans="1:16" s="29" customFormat="1" ht="18.2" customHeight="1" x14ac:dyDescent="0.25">
      <c r="A25" s="81">
        <v>2006</v>
      </c>
      <c r="B25" s="88">
        <v>64.3</v>
      </c>
      <c r="C25" s="88">
        <v>64.3</v>
      </c>
      <c r="D25" s="88">
        <v>65.099999999999994</v>
      </c>
      <c r="E25" s="88">
        <v>64.599999999999994</v>
      </c>
      <c r="F25" s="88">
        <v>64.400000000000006</v>
      </c>
      <c r="G25" s="88">
        <v>64</v>
      </c>
      <c r="H25" s="88">
        <v>63.5</v>
      </c>
      <c r="I25" s="88">
        <v>63.9</v>
      </c>
      <c r="J25" s="88">
        <v>64.099999999999994</v>
      </c>
      <c r="K25" s="88">
        <v>64</v>
      </c>
      <c r="L25" s="88">
        <v>64.7</v>
      </c>
      <c r="M25" s="88">
        <v>63.4</v>
      </c>
      <c r="N25" s="84"/>
      <c r="O25" s="46">
        <f t="shared" si="0"/>
        <v>64.191666666666663</v>
      </c>
      <c r="P25" s="32">
        <f t="shared" si="1"/>
        <v>64.558333333333337</v>
      </c>
    </row>
    <row r="26" spans="1:16" s="29" customFormat="1" ht="18.2" customHeight="1" x14ac:dyDescent="0.25">
      <c r="A26" s="81">
        <v>2007</v>
      </c>
      <c r="B26" s="88">
        <v>63.8</v>
      </c>
      <c r="C26" s="88">
        <v>63.9</v>
      </c>
      <c r="D26" s="88">
        <v>63.7</v>
      </c>
      <c r="E26" s="88">
        <v>63.6</v>
      </c>
      <c r="F26" s="88">
        <v>63.7</v>
      </c>
      <c r="G26" s="88">
        <v>63.8</v>
      </c>
      <c r="H26" s="88">
        <v>66.099999999999994</v>
      </c>
      <c r="I26" s="88">
        <v>64</v>
      </c>
      <c r="J26" s="88">
        <v>63.7</v>
      </c>
      <c r="K26" s="88">
        <v>63.5</v>
      </c>
      <c r="L26" s="88">
        <v>63.5</v>
      </c>
      <c r="M26" s="88">
        <v>63.5</v>
      </c>
      <c r="N26" s="84"/>
      <c r="O26" s="46">
        <f t="shared" si="0"/>
        <v>63.900000000000006</v>
      </c>
      <c r="P26" s="32">
        <f t="shared" si="1"/>
        <v>63.841666666666669</v>
      </c>
    </row>
    <row r="27" spans="1:16" s="29" customFormat="1" ht="18.2" customHeight="1" x14ac:dyDescent="0.25">
      <c r="A27" s="125">
        <v>2008</v>
      </c>
      <c r="B27" s="88">
        <v>63</v>
      </c>
      <c r="C27" s="88">
        <v>63.4</v>
      </c>
      <c r="D27" s="88">
        <v>63</v>
      </c>
      <c r="E27" s="88">
        <v>63.3</v>
      </c>
      <c r="F27" s="88">
        <v>63.6</v>
      </c>
      <c r="G27" s="88">
        <v>64.2</v>
      </c>
      <c r="H27" s="88">
        <v>64.2</v>
      </c>
      <c r="I27" s="88">
        <v>63.9</v>
      </c>
      <c r="J27" s="88">
        <v>63.5</v>
      </c>
      <c r="K27" s="88">
        <v>63.2</v>
      </c>
      <c r="L27" s="88">
        <v>62.5</v>
      </c>
      <c r="M27" s="88">
        <v>63.2</v>
      </c>
      <c r="N27" s="86"/>
      <c r="O27" s="46">
        <f t="shared" si="0"/>
        <v>63.416666666666664</v>
      </c>
      <c r="P27" s="32">
        <f t="shared" si="1"/>
        <v>63.733333333333334</v>
      </c>
    </row>
    <row r="28" spans="1:16" s="29" customFormat="1" ht="18.2" customHeight="1" x14ac:dyDescent="0.25">
      <c r="A28" s="81">
        <v>2009</v>
      </c>
      <c r="B28" s="88">
        <v>62.3</v>
      </c>
      <c r="C28" s="88">
        <v>61.8</v>
      </c>
      <c r="D28" s="88">
        <v>61.7</v>
      </c>
      <c r="E28" s="88">
        <v>61.1</v>
      </c>
      <c r="F28" s="88">
        <v>61.2</v>
      </c>
      <c r="G28" s="88">
        <v>61.2</v>
      </c>
      <c r="H28" s="88">
        <v>58.5</v>
      </c>
      <c r="I28" s="88">
        <v>58.5</v>
      </c>
      <c r="J28" s="88">
        <v>58.6</v>
      </c>
      <c r="K28" s="88">
        <v>58.2</v>
      </c>
      <c r="L28" s="88">
        <v>58.2</v>
      </c>
      <c r="M28" s="88">
        <v>57.6</v>
      </c>
      <c r="N28" s="83"/>
      <c r="O28" s="46">
        <f t="shared" si="0"/>
        <v>59.908333333333339</v>
      </c>
      <c r="P28" s="32">
        <f t="shared" si="1"/>
        <v>62.483333333333334</v>
      </c>
    </row>
    <row r="29" spans="1:16" s="29" customFormat="1" ht="18.2" customHeight="1" x14ac:dyDescent="0.25">
      <c r="A29" s="81">
        <v>2010</v>
      </c>
      <c r="B29" s="88">
        <v>59.1</v>
      </c>
      <c r="C29" s="88">
        <v>58.7</v>
      </c>
      <c r="D29" s="88">
        <v>59.5</v>
      </c>
      <c r="E29" s="88">
        <v>58</v>
      </c>
      <c r="F29" s="88">
        <v>58.6</v>
      </c>
      <c r="G29" s="88">
        <v>57</v>
      </c>
      <c r="H29" s="88">
        <v>57.2</v>
      </c>
      <c r="I29" s="88">
        <v>56.8</v>
      </c>
      <c r="J29" s="88">
        <v>56.9</v>
      </c>
      <c r="K29" s="88">
        <v>57</v>
      </c>
      <c r="L29" s="88">
        <v>57.1</v>
      </c>
      <c r="M29" s="88">
        <v>57</v>
      </c>
      <c r="N29" s="83"/>
      <c r="O29" s="46">
        <f t="shared" si="0"/>
        <v>57.741666666666674</v>
      </c>
      <c r="P29" s="32">
        <f t="shared" si="1"/>
        <v>58.375000000000007</v>
      </c>
    </row>
    <row r="30" spans="1:16" s="29" customFormat="1" ht="18.2" customHeight="1" x14ac:dyDescent="0.25">
      <c r="A30" s="81">
        <v>2011</v>
      </c>
      <c r="B30" s="88">
        <v>56.6</v>
      </c>
      <c r="C30" s="88">
        <v>57</v>
      </c>
      <c r="D30" s="88">
        <v>57</v>
      </c>
      <c r="E30" s="88">
        <v>57.4</v>
      </c>
      <c r="F30" s="88">
        <v>56.3</v>
      </c>
      <c r="G30" s="88">
        <v>56.1</v>
      </c>
      <c r="H30" s="88">
        <v>57</v>
      </c>
      <c r="I30" s="88">
        <v>56.1</v>
      </c>
      <c r="J30" s="88">
        <v>56.1</v>
      </c>
      <c r="K30" s="88">
        <v>56.2</v>
      </c>
      <c r="L30" s="88">
        <v>56.6</v>
      </c>
      <c r="M30" s="88">
        <v>56.2</v>
      </c>
      <c r="N30" s="83"/>
      <c r="O30" s="46">
        <f t="shared" si="0"/>
        <v>56.550000000000011</v>
      </c>
      <c r="P30" s="32">
        <f t="shared" si="1"/>
        <v>56.866666666666674</v>
      </c>
    </row>
    <row r="31" spans="1:16" s="29" customFormat="1" ht="18.2" customHeight="1" x14ac:dyDescent="0.25">
      <c r="A31" s="81">
        <v>2012</v>
      </c>
      <c r="B31" s="88">
        <v>57.4</v>
      </c>
      <c r="C31" s="88">
        <v>57.4</v>
      </c>
      <c r="D31" s="88">
        <v>57.3</v>
      </c>
      <c r="E31" s="88">
        <v>58</v>
      </c>
      <c r="F31" s="88">
        <v>58.4</v>
      </c>
      <c r="G31" s="88">
        <v>58.5</v>
      </c>
      <c r="H31" s="88">
        <v>57.9</v>
      </c>
      <c r="I31" s="88">
        <v>57.7</v>
      </c>
      <c r="J31" s="88">
        <v>57.2</v>
      </c>
      <c r="K31" s="88">
        <v>56.9</v>
      </c>
      <c r="L31" s="88">
        <v>56.4</v>
      </c>
      <c r="M31" s="88">
        <v>56</v>
      </c>
      <c r="N31" s="83"/>
      <c r="O31" s="46">
        <f t="shared" si="0"/>
        <v>57.42499999999999</v>
      </c>
      <c r="P31" s="32">
        <f t="shared" si="1"/>
        <v>57.1</v>
      </c>
    </row>
    <row r="32" spans="1:16" s="29" customFormat="1" ht="18.2" customHeight="1" x14ac:dyDescent="0.25">
      <c r="A32" s="81">
        <v>2013</v>
      </c>
      <c r="B32" s="88">
        <v>55.6</v>
      </c>
      <c r="C32" s="88">
        <v>55.4</v>
      </c>
      <c r="D32" s="88">
        <v>55.6</v>
      </c>
      <c r="E32" s="88">
        <v>55</v>
      </c>
      <c r="F32" s="88">
        <v>54.6</v>
      </c>
      <c r="G32" s="88">
        <v>54.6</v>
      </c>
      <c r="H32" s="88">
        <v>54.7</v>
      </c>
      <c r="I32" s="88">
        <v>54.5</v>
      </c>
      <c r="J32" s="88">
        <v>54.1</v>
      </c>
      <c r="K32" s="88">
        <v>55</v>
      </c>
      <c r="L32" s="88">
        <v>55.5</v>
      </c>
      <c r="M32" s="88">
        <v>55.5</v>
      </c>
      <c r="N32" s="83"/>
      <c r="O32" s="46">
        <f t="shared" si="0"/>
        <v>55.008333333333333</v>
      </c>
      <c r="P32" s="32">
        <f t="shared" si="1"/>
        <v>56.075000000000003</v>
      </c>
    </row>
    <row r="33" spans="1:16" s="29" customFormat="1" ht="18.2" customHeight="1" x14ac:dyDescent="0.25">
      <c r="A33" s="81">
        <v>2014</v>
      </c>
      <c r="B33" s="88">
        <v>54.9</v>
      </c>
      <c r="C33" s="88">
        <v>54.7</v>
      </c>
      <c r="D33" s="88">
        <v>54.4</v>
      </c>
      <c r="E33" s="88">
        <v>54.8</v>
      </c>
      <c r="F33" s="88">
        <v>55.1</v>
      </c>
      <c r="G33" s="88">
        <v>54.6</v>
      </c>
      <c r="H33" s="88">
        <v>55.5</v>
      </c>
      <c r="I33" s="88">
        <v>56.1</v>
      </c>
      <c r="J33" s="88">
        <v>55.7</v>
      </c>
      <c r="K33" s="88">
        <v>55.7</v>
      </c>
      <c r="L33" s="88">
        <v>55.7</v>
      </c>
      <c r="M33" s="88">
        <v>55.6</v>
      </c>
      <c r="N33" s="83"/>
      <c r="O33" s="46">
        <f t="shared" si="0"/>
        <v>55.233333333333348</v>
      </c>
      <c r="P33" s="32">
        <f t="shared" si="1"/>
        <v>54.81666666666667</v>
      </c>
    </row>
    <row r="34" spans="1:16" s="29" customFormat="1" ht="18.2" customHeight="1" x14ac:dyDescent="0.25">
      <c r="A34" s="81">
        <v>2015</v>
      </c>
      <c r="B34" s="88">
        <v>56</v>
      </c>
      <c r="C34" s="88">
        <v>56.1</v>
      </c>
      <c r="D34" s="88">
        <v>55.9</v>
      </c>
      <c r="E34" s="88">
        <v>55.6</v>
      </c>
      <c r="F34" s="88">
        <v>55.3</v>
      </c>
      <c r="G34" s="88">
        <v>54.9</v>
      </c>
      <c r="H34" s="88">
        <v>54.6</v>
      </c>
      <c r="I34" s="88">
        <v>54.8</v>
      </c>
      <c r="J34" s="88">
        <v>54.7</v>
      </c>
      <c r="K34" s="88">
        <v>54.7</v>
      </c>
      <c r="L34" s="88">
        <v>54.7</v>
      </c>
      <c r="M34" s="88">
        <v>54.7</v>
      </c>
      <c r="N34" s="83"/>
      <c r="O34" s="46">
        <f t="shared" si="0"/>
        <v>55.166666666666679</v>
      </c>
      <c r="P34" s="32">
        <f t="shared" si="1"/>
        <v>55.674999999999997</v>
      </c>
    </row>
    <row r="35" spans="1:16" s="29" customFormat="1" ht="18.2" customHeight="1" x14ac:dyDescent="0.25">
      <c r="A35" s="81">
        <v>2016</v>
      </c>
      <c r="B35" s="88">
        <v>54.3</v>
      </c>
      <c r="C35" s="88">
        <v>53.8</v>
      </c>
      <c r="D35" s="88">
        <v>54</v>
      </c>
      <c r="E35" s="88">
        <v>54.1</v>
      </c>
      <c r="F35" s="88">
        <v>54</v>
      </c>
      <c r="G35" s="88">
        <v>54.7</v>
      </c>
      <c r="H35" s="88">
        <v>55</v>
      </c>
      <c r="I35" s="88">
        <v>54.4</v>
      </c>
      <c r="J35" s="88">
        <v>55.1</v>
      </c>
      <c r="K35" s="88">
        <v>54.9</v>
      </c>
      <c r="L35" s="88">
        <v>54.9</v>
      </c>
      <c r="M35" s="88">
        <v>54.4</v>
      </c>
      <c r="N35" s="83"/>
      <c r="O35" s="46">
        <f t="shared" si="0"/>
        <v>54.466666666666661</v>
      </c>
      <c r="P35" s="32">
        <f t="shared" si="1"/>
        <v>54.424999999999997</v>
      </c>
    </row>
    <row r="36" spans="1:16" s="29" customFormat="1" ht="18.2" customHeight="1" x14ac:dyDescent="0.25">
      <c r="A36" s="81">
        <v>2017</v>
      </c>
      <c r="B36" s="88">
        <v>54.1</v>
      </c>
      <c r="C36" s="88">
        <v>54</v>
      </c>
      <c r="D36" s="88">
        <v>53.6</v>
      </c>
      <c r="E36" s="88">
        <v>52.5</v>
      </c>
      <c r="F36" s="88">
        <v>52.4</v>
      </c>
      <c r="G36" s="88">
        <v>52</v>
      </c>
      <c r="H36" s="88">
        <v>51</v>
      </c>
      <c r="I36" s="88">
        <v>50.4</v>
      </c>
      <c r="J36" s="88">
        <v>49.8</v>
      </c>
      <c r="K36" s="88">
        <v>48.7</v>
      </c>
      <c r="L36" s="88">
        <v>49.5</v>
      </c>
      <c r="M36" s="88">
        <v>50</v>
      </c>
      <c r="N36" s="83"/>
      <c r="O36" s="46">
        <f t="shared" si="0"/>
        <v>51.5</v>
      </c>
      <c r="P36" s="32">
        <f t="shared" si="1"/>
        <v>53.941666666666663</v>
      </c>
    </row>
    <row r="37" spans="1:16" s="29" customFormat="1" ht="18.2" customHeight="1" x14ac:dyDescent="0.25">
      <c r="A37" s="81">
        <v>2018</v>
      </c>
      <c r="B37" s="88">
        <v>50</v>
      </c>
      <c r="C37" s="88">
        <v>50.2</v>
      </c>
      <c r="D37" s="88">
        <v>50.5</v>
      </c>
      <c r="E37" s="88">
        <v>50.8</v>
      </c>
      <c r="F37" s="88">
        <v>50.9</v>
      </c>
      <c r="G37" s="88">
        <v>51.4</v>
      </c>
      <c r="H37" s="88">
        <v>51.6</v>
      </c>
      <c r="I37" s="88">
        <v>51.4</v>
      </c>
      <c r="J37" s="88">
        <v>51.4</v>
      </c>
      <c r="K37" s="88">
        <v>51.3</v>
      </c>
      <c r="L37" s="88">
        <v>50.9</v>
      </c>
      <c r="M37" s="88">
        <v>50.3</v>
      </c>
      <c r="N37" s="83"/>
      <c r="O37" s="46">
        <f t="shared" si="0"/>
        <v>50.891666666666659</v>
      </c>
      <c r="P37" s="32">
        <f t="shared" si="1"/>
        <v>50.266666666666666</v>
      </c>
    </row>
    <row r="38" spans="1:16" s="29" customFormat="1" ht="18.2" customHeight="1" x14ac:dyDescent="0.25">
      <c r="A38" s="81">
        <v>2019</v>
      </c>
      <c r="B38" s="88">
        <v>50.9</v>
      </c>
      <c r="C38" s="88">
        <v>50.8</v>
      </c>
      <c r="D38" s="88">
        <v>51.2</v>
      </c>
      <c r="E38" s="88">
        <v>51.3</v>
      </c>
      <c r="F38" s="88">
        <v>51.5</v>
      </c>
      <c r="G38" s="88">
        <v>51.2</v>
      </c>
      <c r="H38" s="88">
        <v>51.3</v>
      </c>
      <c r="I38" s="88">
        <v>51.5</v>
      </c>
      <c r="J38" s="88">
        <v>51.4</v>
      </c>
      <c r="K38" s="88">
        <v>51.3</v>
      </c>
      <c r="L38" s="88">
        <v>51.2</v>
      </c>
      <c r="M38" s="88">
        <v>51</v>
      </c>
      <c r="N38" s="83"/>
      <c r="O38" s="46">
        <f t="shared" si="0"/>
        <v>51.216666666666669</v>
      </c>
      <c r="P38" s="32">
        <f t="shared" si="1"/>
        <v>51.15</v>
      </c>
    </row>
    <row r="39" spans="1:16" s="29" customFormat="1" ht="18.2" customHeight="1" x14ac:dyDescent="0.25">
      <c r="A39" s="81">
        <v>2020</v>
      </c>
      <c r="B39" s="88">
        <v>51.2</v>
      </c>
      <c r="C39" s="88">
        <v>51.1</v>
      </c>
      <c r="D39" s="88">
        <v>51.9</v>
      </c>
      <c r="E39" s="88">
        <v>44.5</v>
      </c>
      <c r="F39" s="88">
        <v>45.8</v>
      </c>
      <c r="G39" s="88">
        <v>48</v>
      </c>
      <c r="H39" s="88">
        <v>48.4</v>
      </c>
      <c r="I39" s="88">
        <v>49.6</v>
      </c>
      <c r="J39" s="88">
        <v>49.6</v>
      </c>
      <c r="K39" s="88">
        <v>50.2</v>
      </c>
      <c r="L39" s="88">
        <v>50.4</v>
      </c>
      <c r="M39" s="88">
        <v>50.8</v>
      </c>
      <c r="N39" s="83"/>
      <c r="O39" s="46">
        <f t="shared" si="0"/>
        <v>49.291666666666664</v>
      </c>
      <c r="P39" s="32">
        <f t="shared" si="1"/>
        <v>50.016666666666666</v>
      </c>
    </row>
    <row r="40" spans="1:16" s="29" customFormat="1" ht="18.2" customHeight="1" x14ac:dyDescent="0.25">
      <c r="A40" s="81">
        <v>2021</v>
      </c>
      <c r="B40" s="88">
        <v>50.9</v>
      </c>
      <c r="C40" s="88">
        <v>51.2</v>
      </c>
      <c r="D40" s="88">
        <v>51.4</v>
      </c>
      <c r="E40" s="88">
        <v>51.8</v>
      </c>
      <c r="F40" s="88">
        <v>51.7</v>
      </c>
      <c r="G40" s="88">
        <v>52.1</v>
      </c>
      <c r="H40" s="88">
        <v>52.9</v>
      </c>
      <c r="I40" s="88">
        <v>52.6</v>
      </c>
      <c r="J40" s="88">
        <v>52.9</v>
      </c>
      <c r="K40" s="88">
        <v>53.6</v>
      </c>
      <c r="L40" s="88">
        <v>53.7</v>
      </c>
      <c r="M40" s="88">
        <v>54</v>
      </c>
      <c r="N40" s="83"/>
      <c r="O40" s="46">
        <f t="shared" si="0"/>
        <v>52.400000000000006</v>
      </c>
      <c r="P40" s="32">
        <f t="shared" si="1"/>
        <v>50.675000000000004</v>
      </c>
    </row>
    <row r="41" spans="1:16" s="29" customFormat="1" ht="18.2" customHeight="1" x14ac:dyDescent="0.25">
      <c r="A41" s="81">
        <v>2022</v>
      </c>
      <c r="B41" s="88">
        <v>54.1</v>
      </c>
      <c r="C41" s="88">
        <v>54.2</v>
      </c>
      <c r="D41" s="88">
        <v>54.7</v>
      </c>
      <c r="E41" s="88">
        <v>54.4</v>
      </c>
      <c r="F41" s="88">
        <v>54.7</v>
      </c>
      <c r="G41" s="88">
        <v>54.9</v>
      </c>
      <c r="H41" s="88">
        <v>55</v>
      </c>
      <c r="I41" s="88">
        <v>55.2</v>
      </c>
      <c r="J41" s="88">
        <v>55.3</v>
      </c>
      <c r="K41" s="88">
        <v>54.8</v>
      </c>
      <c r="L41" s="88">
        <v>55.2</v>
      </c>
      <c r="M41" s="88">
        <v>56</v>
      </c>
      <c r="N41" s="81"/>
      <c r="O41" s="46">
        <f t="shared" si="0"/>
        <v>54.875</v>
      </c>
      <c r="P41" s="32">
        <f t="shared" si="1"/>
        <v>53.891666666666666</v>
      </c>
    </row>
    <row r="42" spans="1:16" s="29" customFormat="1" ht="18.2" customHeight="1" x14ac:dyDescent="0.25">
      <c r="A42" s="81">
        <v>2023</v>
      </c>
      <c r="B42" s="88">
        <v>54.8</v>
      </c>
      <c r="C42" s="88">
        <v>55.4</v>
      </c>
      <c r="D42" s="88">
        <v>55.3</v>
      </c>
      <c r="E42" s="88">
        <v>55.4</v>
      </c>
      <c r="F42" s="88">
        <v>55.6</v>
      </c>
      <c r="G42" s="88">
        <v>55.6</v>
      </c>
      <c r="H42" s="88">
        <v>55.6</v>
      </c>
      <c r="I42" s="88">
        <v>55.4</v>
      </c>
      <c r="J42" s="88">
        <v>56.1</v>
      </c>
      <c r="K42" s="88">
        <v>56.1</v>
      </c>
      <c r="L42" s="88">
        <v>56.4</v>
      </c>
      <c r="M42" s="88">
        <v>56.2</v>
      </c>
      <c r="N42" s="81"/>
      <c r="O42" s="46">
        <f t="shared" si="0"/>
        <v>55.658333333333339</v>
      </c>
      <c r="P42" s="32">
        <f t="shared" si="1"/>
        <v>55.3</v>
      </c>
    </row>
    <row r="43" spans="1:16" s="29" customFormat="1" ht="18.2" customHeight="1" x14ac:dyDescent="0.25">
      <c r="A43" s="81">
        <v>2024</v>
      </c>
      <c r="B43" s="88">
        <v>56.4</v>
      </c>
      <c r="C43" s="88">
        <v>56.6</v>
      </c>
      <c r="D43" s="88">
        <v>56.8</v>
      </c>
      <c r="E43" s="88">
        <v>56.4</v>
      </c>
      <c r="F43" s="88">
        <v>56.5</v>
      </c>
      <c r="G43" s="88">
        <v>56</v>
      </c>
      <c r="H43" s="88">
        <v>56.3</v>
      </c>
      <c r="I43" s="88">
        <v>56.7</v>
      </c>
      <c r="J43" s="88">
        <v>56.1</v>
      </c>
      <c r="K43" s="88">
        <v>56.4</v>
      </c>
      <c r="L43" s="88">
        <v>56.3</v>
      </c>
      <c r="M43" s="88">
        <v>55.8</v>
      </c>
      <c r="N43" s="81"/>
      <c r="O43" s="46">
        <f t="shared" si="0"/>
        <v>56.358333333333327</v>
      </c>
      <c r="P43" s="32">
        <f t="shared" si="1"/>
        <v>56.208333333333336</v>
      </c>
    </row>
    <row r="44" spans="1:16" s="29" customFormat="1" ht="18.2" customHeight="1" x14ac:dyDescent="0.25">
      <c r="A44" s="81">
        <v>2025</v>
      </c>
      <c r="B44" s="88">
        <v>56.2</v>
      </c>
      <c r="C44" s="88">
        <v>56.1</v>
      </c>
      <c r="D44" s="88">
        <v>56</v>
      </c>
      <c r="E44" s="87">
        <v>56.2</v>
      </c>
      <c r="F44" s="87">
        <v>56.7</v>
      </c>
      <c r="G44" s="87">
        <v>56.2</v>
      </c>
      <c r="H44" s="88">
        <v>56</v>
      </c>
      <c r="I44" s="88">
        <v>56.1</v>
      </c>
      <c r="J44" s="88">
        <v>56.1</v>
      </c>
      <c r="K44" s="87">
        <v>56.5</v>
      </c>
      <c r="L44" s="88">
        <v>56.6</v>
      </c>
      <c r="M44" s="87">
        <v>56.6</v>
      </c>
      <c r="N44" s="81"/>
      <c r="O44" s="46">
        <v>56.3</v>
      </c>
      <c r="P44" s="32">
        <f t="shared" si="1"/>
        <v>56.25</v>
      </c>
    </row>
    <row r="45" spans="1:16" ht="15.75" customHeight="1" x14ac:dyDescent="0.25">
      <c r="A45" s="81">
        <v>2026</v>
      </c>
      <c r="B45" s="125">
        <v>56.3</v>
      </c>
      <c r="C45" s="125">
        <v>56.3</v>
      </c>
      <c r="D45" s="125">
        <v>56.4</v>
      </c>
      <c r="E45" s="161" t="s">
        <v>128</v>
      </c>
      <c r="F45" s="23"/>
      <c r="G45" s="23"/>
      <c r="H45" s="23"/>
      <c r="N45" s="3"/>
      <c r="O45" s="32"/>
      <c r="P45" s="32"/>
    </row>
    <row r="46" spans="1:16" ht="15.75" customHeight="1" x14ac:dyDescent="0.25">
      <c r="A46" s="23" t="s">
        <v>9</v>
      </c>
      <c r="B46" s="23"/>
      <c r="C46" s="23"/>
      <c r="D46" s="23"/>
      <c r="E46" s="23"/>
      <c r="F46" s="23"/>
      <c r="G46" s="23"/>
      <c r="H46" s="23"/>
      <c r="N46" s="24"/>
      <c r="O46" s="24"/>
      <c r="P46" s="3"/>
    </row>
    <row r="47" spans="1:16" ht="15.75" customHeight="1" x14ac:dyDescent="0.25">
      <c r="A47" s="117"/>
      <c r="B47" s="23"/>
      <c r="C47" s="23"/>
      <c r="D47" s="23"/>
      <c r="E47" s="23"/>
      <c r="F47" s="23"/>
      <c r="G47" s="23"/>
      <c r="H47" s="23"/>
      <c r="P47" s="3"/>
    </row>
    <row r="48" spans="1:16" ht="15.75" customHeight="1" x14ac:dyDescent="0.25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customHeight="1" x14ac:dyDescent="0.25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24"/>
    </row>
    <row r="50" spans="1:16" ht="15.75" customHeight="1" x14ac:dyDescent="0.25">
      <c r="I50" s="3"/>
      <c r="J50" s="3" t="s">
        <v>25</v>
      </c>
      <c r="K50" s="24"/>
      <c r="L50" s="24"/>
      <c r="M50" s="24"/>
    </row>
    <row r="51" spans="1:16" ht="15.75" customHeight="1" x14ac:dyDescent="0.25">
      <c r="I51" s="24"/>
      <c r="J51" s="25" t="s">
        <v>26</v>
      </c>
      <c r="K51" s="8"/>
      <c r="L51" s="8"/>
      <c r="M51" s="8"/>
    </row>
    <row r="52" spans="1:16" ht="18.2" customHeight="1" x14ac:dyDescent="0.2"/>
    <row r="53" spans="1:16" ht="18.2" customHeight="1" x14ac:dyDescent="0.2"/>
    <row r="54" spans="1:16" ht="18.2" customHeight="1" x14ac:dyDescent="0.2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P54"/>
  <sheetViews>
    <sheetView tabSelected="1" topLeftCell="B33" zoomScale="150" zoomScaleNormal="150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 x14ac:dyDescent="0.2">
      <c r="A1" s="162" t="s">
        <v>85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5.75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75" x14ac:dyDescent="0.3">
      <c r="A3" s="163" t="s">
        <v>49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8.2" customHeight="1" x14ac:dyDescent="0.3">
      <c r="A4" s="163" t="s">
        <v>70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2" customHeight="1" x14ac:dyDescent="0.25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2" customHeight="1" x14ac:dyDescent="0.25">
      <c r="A9" s="81">
        <v>1990</v>
      </c>
      <c r="B9" s="88">
        <v>67.400000000000006</v>
      </c>
      <c r="C9" s="88">
        <v>67.599999999999994</v>
      </c>
      <c r="D9" s="88">
        <v>67.7</v>
      </c>
      <c r="E9" s="88">
        <v>67.3</v>
      </c>
      <c r="F9" s="88">
        <v>67.5</v>
      </c>
      <c r="G9" s="88">
        <v>68.400000000000006</v>
      </c>
      <c r="H9" s="88">
        <v>67.599999999999994</v>
      </c>
      <c r="I9" s="88">
        <v>66.7</v>
      </c>
      <c r="J9" s="88">
        <v>66.5</v>
      </c>
      <c r="K9" s="88">
        <v>65.599999999999994</v>
      </c>
      <c r="L9" s="88">
        <v>66.2</v>
      </c>
      <c r="M9" s="88">
        <v>66</v>
      </c>
      <c r="N9" s="81"/>
      <c r="O9" s="46">
        <f>AVERAGE(B9:M9)</f>
        <v>67.041666666666671</v>
      </c>
      <c r="P9" s="82" t="s">
        <v>20</v>
      </c>
    </row>
    <row r="10" spans="1:16" s="29" customFormat="1" ht="18.2" customHeight="1" x14ac:dyDescent="0.25">
      <c r="A10" s="81">
        <v>1991</v>
      </c>
      <c r="B10" s="88">
        <v>65.400000000000006</v>
      </c>
      <c r="C10" s="88">
        <v>65.599999999999994</v>
      </c>
      <c r="D10" s="88">
        <v>65.599999999999994</v>
      </c>
      <c r="E10" s="88">
        <v>65.2</v>
      </c>
      <c r="F10" s="88">
        <v>64.8</v>
      </c>
      <c r="G10" s="88">
        <v>65.400000000000006</v>
      </c>
      <c r="H10" s="88">
        <v>65.599999999999994</v>
      </c>
      <c r="I10" s="88">
        <v>65.3</v>
      </c>
      <c r="J10" s="88">
        <v>65.599999999999994</v>
      </c>
      <c r="K10" s="88">
        <v>65.8</v>
      </c>
      <c r="L10" s="88">
        <v>65.900000000000006</v>
      </c>
      <c r="M10" s="88">
        <v>65.900000000000006</v>
      </c>
      <c r="N10" s="81"/>
      <c r="O10" s="46">
        <f t="shared" ref="O10:O44" si="0">AVERAGE(B10:M10)</f>
        <v>65.508333333333326</v>
      </c>
      <c r="P10" s="32">
        <f>(AVERAGE(H9:M9)+AVERAGE(B10:G10))/2</f>
        <v>65.883333333333326</v>
      </c>
    </row>
    <row r="11" spans="1:16" s="29" customFormat="1" ht="18.2" customHeight="1" x14ac:dyDescent="0.25">
      <c r="A11" s="81">
        <v>1992</v>
      </c>
      <c r="B11" s="88">
        <v>66.400000000000006</v>
      </c>
      <c r="C11" s="88">
        <v>66.400000000000006</v>
      </c>
      <c r="D11" s="88">
        <v>66.599999999999994</v>
      </c>
      <c r="E11" s="88">
        <v>66.7</v>
      </c>
      <c r="F11" s="88">
        <v>66.599999999999994</v>
      </c>
      <c r="G11" s="88">
        <v>67</v>
      </c>
      <c r="H11" s="88">
        <v>66.7</v>
      </c>
      <c r="I11" s="88">
        <v>66.400000000000006</v>
      </c>
      <c r="J11" s="88">
        <v>67.5</v>
      </c>
      <c r="K11" s="88">
        <v>67.599999999999994</v>
      </c>
      <c r="L11" s="88">
        <v>67.7</v>
      </c>
      <c r="M11" s="88">
        <v>67.900000000000006</v>
      </c>
      <c r="N11" s="81"/>
      <c r="O11" s="46">
        <f t="shared" si="0"/>
        <v>66.958333333333343</v>
      </c>
      <c r="P11" s="32">
        <f t="shared" ref="P11:P44" si="1">(AVERAGE(H10:M10)+AVERAGE(B11:G11))/2</f>
        <v>66.150000000000006</v>
      </c>
    </row>
    <row r="12" spans="1:16" s="29" customFormat="1" ht="18.2" customHeight="1" x14ac:dyDescent="0.25">
      <c r="A12" s="81">
        <v>1993</v>
      </c>
      <c r="B12" s="88">
        <v>68.599999999999994</v>
      </c>
      <c r="C12" s="88">
        <v>68.5</v>
      </c>
      <c r="D12" s="88">
        <v>68.2</v>
      </c>
      <c r="E12" s="88">
        <v>68.5</v>
      </c>
      <c r="F12" s="88">
        <v>68.7</v>
      </c>
      <c r="G12" s="88">
        <v>68.2</v>
      </c>
      <c r="H12" s="88">
        <v>68.3</v>
      </c>
      <c r="I12" s="88">
        <v>69.5</v>
      </c>
      <c r="J12" s="88">
        <v>68.400000000000006</v>
      </c>
      <c r="K12" s="88">
        <v>68.099999999999994</v>
      </c>
      <c r="L12" s="88">
        <v>68.2</v>
      </c>
      <c r="M12" s="88">
        <v>68.2</v>
      </c>
      <c r="N12" s="81"/>
      <c r="O12" s="46">
        <f t="shared" si="0"/>
        <v>68.45</v>
      </c>
      <c r="P12" s="32">
        <f t="shared" si="1"/>
        <v>67.875</v>
      </c>
    </row>
    <row r="13" spans="1:16" s="29" customFormat="1" ht="18.2" customHeight="1" x14ac:dyDescent="0.25">
      <c r="A13" s="81">
        <v>1994</v>
      </c>
      <c r="B13" s="88">
        <v>68.599999999999994</v>
      </c>
      <c r="C13" s="88">
        <v>68.099999999999994</v>
      </c>
      <c r="D13" s="88">
        <v>68.099999999999994</v>
      </c>
      <c r="E13" s="88">
        <v>68.8</v>
      </c>
      <c r="F13" s="88">
        <v>68.7</v>
      </c>
      <c r="G13" s="88">
        <v>67.7</v>
      </c>
      <c r="H13" s="88">
        <v>68.8</v>
      </c>
      <c r="I13" s="88">
        <v>70</v>
      </c>
      <c r="J13" s="88">
        <v>68.900000000000006</v>
      </c>
      <c r="K13" s="88">
        <v>69.3</v>
      </c>
      <c r="L13" s="88">
        <v>69.3</v>
      </c>
      <c r="M13" s="88">
        <v>69.599999999999994</v>
      </c>
      <c r="N13" s="81"/>
      <c r="O13" s="46">
        <f t="shared" si="0"/>
        <v>68.824999999999989</v>
      </c>
      <c r="P13" s="32">
        <f t="shared" si="1"/>
        <v>68.391666666666666</v>
      </c>
    </row>
    <row r="14" spans="1:16" s="29" customFormat="1" ht="18.2" customHeight="1" x14ac:dyDescent="0.25">
      <c r="A14" s="81">
        <v>1995</v>
      </c>
      <c r="B14" s="88">
        <v>69.5</v>
      </c>
      <c r="C14" s="88">
        <v>69.8</v>
      </c>
      <c r="D14" s="88">
        <v>69.7</v>
      </c>
      <c r="E14" s="88">
        <v>69.900000000000006</v>
      </c>
      <c r="F14" s="88">
        <v>70</v>
      </c>
      <c r="G14" s="88">
        <v>70.099999999999994</v>
      </c>
      <c r="H14" s="88">
        <v>70.400000000000006</v>
      </c>
      <c r="I14" s="88">
        <v>70.900000000000006</v>
      </c>
      <c r="J14" s="88">
        <v>69.2</v>
      </c>
      <c r="K14" s="88">
        <v>70.900000000000006</v>
      </c>
      <c r="L14" s="88">
        <v>70.900000000000006</v>
      </c>
      <c r="M14" s="88">
        <v>70.599999999999994</v>
      </c>
      <c r="N14" s="83"/>
      <c r="O14" s="46">
        <f t="shared" si="0"/>
        <v>70.158333333333331</v>
      </c>
      <c r="P14" s="32">
        <f t="shared" si="1"/>
        <v>69.574999999999989</v>
      </c>
    </row>
    <row r="15" spans="1:16" s="29" customFormat="1" ht="18.2" customHeight="1" x14ac:dyDescent="0.25">
      <c r="A15" s="81">
        <v>1996</v>
      </c>
      <c r="B15" s="88">
        <v>69.7</v>
      </c>
      <c r="C15" s="88">
        <v>69.3</v>
      </c>
      <c r="D15" s="88">
        <v>69.3</v>
      </c>
      <c r="E15" s="88">
        <v>69.8</v>
      </c>
      <c r="F15" s="88">
        <v>69.900000000000006</v>
      </c>
      <c r="G15" s="88">
        <v>69.5</v>
      </c>
      <c r="H15" s="88">
        <v>75.2</v>
      </c>
      <c r="I15" s="88">
        <v>70.8</v>
      </c>
      <c r="J15" s="88">
        <v>70.599999999999994</v>
      </c>
      <c r="K15" s="88">
        <v>71.400000000000006</v>
      </c>
      <c r="L15" s="88">
        <v>70.7</v>
      </c>
      <c r="M15" s="88">
        <v>70.099999999999994</v>
      </c>
      <c r="N15" s="81"/>
      <c r="O15" s="46">
        <f t="shared" si="0"/>
        <v>70.525000000000006</v>
      </c>
      <c r="P15" s="32">
        <f t="shared" si="1"/>
        <v>70.033333333333331</v>
      </c>
    </row>
    <row r="16" spans="1:16" s="29" customFormat="1" ht="18.2" customHeight="1" x14ac:dyDescent="0.25">
      <c r="A16" s="81">
        <v>1997</v>
      </c>
      <c r="B16" s="88">
        <v>71.8</v>
      </c>
      <c r="C16" s="88">
        <v>72.099999999999994</v>
      </c>
      <c r="D16" s="88">
        <v>71.7</v>
      </c>
      <c r="E16" s="88">
        <v>71.7</v>
      </c>
      <c r="F16" s="88">
        <v>72.099999999999994</v>
      </c>
      <c r="G16" s="88">
        <v>72.8</v>
      </c>
      <c r="H16" s="88">
        <v>71.599999999999994</v>
      </c>
      <c r="I16" s="88">
        <v>71.099999999999994</v>
      </c>
      <c r="J16" s="88">
        <v>71.2</v>
      </c>
      <c r="K16" s="88">
        <v>71.5</v>
      </c>
      <c r="L16" s="88">
        <v>71.900000000000006</v>
      </c>
      <c r="M16" s="88">
        <v>71.7</v>
      </c>
      <c r="N16" s="81"/>
      <c r="O16" s="46">
        <f t="shared" si="0"/>
        <v>71.766666666666666</v>
      </c>
      <c r="P16" s="32">
        <f t="shared" si="1"/>
        <v>71.75</v>
      </c>
    </row>
    <row r="17" spans="1:16" s="29" customFormat="1" ht="18.2" customHeight="1" x14ac:dyDescent="0.25">
      <c r="A17" s="81">
        <v>1998</v>
      </c>
      <c r="B17" s="88">
        <v>72</v>
      </c>
      <c r="C17" s="88">
        <v>72.3</v>
      </c>
      <c r="D17" s="88">
        <v>72.400000000000006</v>
      </c>
      <c r="E17" s="88">
        <v>71.8</v>
      </c>
      <c r="F17" s="88">
        <v>72.3</v>
      </c>
      <c r="G17" s="88">
        <v>73.2</v>
      </c>
      <c r="H17" s="88">
        <v>73.3</v>
      </c>
      <c r="I17" s="88">
        <v>72.599999999999994</v>
      </c>
      <c r="J17" s="88">
        <v>72.599999999999994</v>
      </c>
      <c r="K17" s="88">
        <v>72</v>
      </c>
      <c r="L17" s="88">
        <v>72.3</v>
      </c>
      <c r="M17" s="88">
        <v>72.7</v>
      </c>
      <c r="N17" s="81"/>
      <c r="O17" s="46">
        <f t="shared" si="0"/>
        <v>72.458333333333329</v>
      </c>
      <c r="P17" s="32">
        <f t="shared" si="1"/>
        <v>71.916666666666657</v>
      </c>
    </row>
    <row r="18" spans="1:16" s="29" customFormat="1" ht="18.2" customHeight="1" x14ac:dyDescent="0.25">
      <c r="A18" s="81">
        <v>1999</v>
      </c>
      <c r="B18" s="88">
        <v>72.599999999999994</v>
      </c>
      <c r="C18" s="88">
        <v>72.900000000000006</v>
      </c>
      <c r="D18" s="88">
        <v>73.099999999999994</v>
      </c>
      <c r="E18" s="88">
        <v>73.3</v>
      </c>
      <c r="F18" s="88">
        <v>73.400000000000006</v>
      </c>
      <c r="G18" s="88">
        <v>74.900000000000006</v>
      </c>
      <c r="H18" s="88">
        <v>73.3</v>
      </c>
      <c r="I18" s="88">
        <v>72.599999999999994</v>
      </c>
      <c r="J18" s="88">
        <v>72.599999999999994</v>
      </c>
      <c r="K18" s="88">
        <v>72.599999999999994</v>
      </c>
      <c r="L18" s="88">
        <v>72.7</v>
      </c>
      <c r="M18" s="88">
        <v>72.599999999999994</v>
      </c>
      <c r="N18" s="81"/>
      <c r="O18" s="46">
        <f t="shared" si="0"/>
        <v>73.05</v>
      </c>
      <c r="P18" s="32">
        <f t="shared" si="1"/>
        <v>72.974999999999994</v>
      </c>
    </row>
    <row r="19" spans="1:16" s="29" customFormat="1" ht="18.2" customHeight="1" x14ac:dyDescent="0.25">
      <c r="A19" s="81">
        <v>2000</v>
      </c>
      <c r="B19" s="88">
        <v>72.599999999999994</v>
      </c>
      <c r="C19" s="88">
        <v>73.3</v>
      </c>
      <c r="D19" s="88">
        <v>73.400000000000006</v>
      </c>
      <c r="E19" s="88">
        <v>73.8</v>
      </c>
      <c r="F19" s="88">
        <v>74.099999999999994</v>
      </c>
      <c r="G19" s="88">
        <v>75.7</v>
      </c>
      <c r="H19" s="88">
        <v>75.5</v>
      </c>
      <c r="I19" s="88">
        <v>75.099999999999994</v>
      </c>
      <c r="J19" s="88">
        <v>74.5</v>
      </c>
      <c r="K19" s="88">
        <v>76</v>
      </c>
      <c r="L19" s="88">
        <v>75.7</v>
      </c>
      <c r="M19" s="88">
        <v>75.099999999999994</v>
      </c>
      <c r="N19" s="83"/>
      <c r="O19" s="46">
        <f t="shared" si="0"/>
        <v>74.566666666666663</v>
      </c>
      <c r="P19" s="32">
        <f t="shared" si="1"/>
        <v>73.274999999999991</v>
      </c>
    </row>
    <row r="20" spans="1:16" s="29" customFormat="1" ht="18.2" customHeight="1" x14ac:dyDescent="0.25">
      <c r="A20" s="125">
        <v>2001</v>
      </c>
      <c r="B20" s="88">
        <v>74.3</v>
      </c>
      <c r="C20" s="88">
        <v>73.5</v>
      </c>
      <c r="D20" s="88">
        <v>73.599999999999994</v>
      </c>
      <c r="E20" s="88">
        <v>73.099999999999994</v>
      </c>
      <c r="F20" s="88">
        <v>72.8</v>
      </c>
      <c r="G20" s="88">
        <v>72.400000000000006</v>
      </c>
      <c r="H20" s="88">
        <v>71.900000000000006</v>
      </c>
      <c r="I20" s="88">
        <v>72.7</v>
      </c>
      <c r="J20" s="88">
        <v>72.900000000000006</v>
      </c>
      <c r="K20" s="88">
        <v>72.099999999999994</v>
      </c>
      <c r="L20" s="88">
        <v>72.7</v>
      </c>
      <c r="M20" s="88">
        <v>72.3</v>
      </c>
      <c r="N20" s="83"/>
      <c r="O20" s="46">
        <f t="shared" si="0"/>
        <v>72.858333333333334</v>
      </c>
      <c r="P20" s="32">
        <f t="shared" si="1"/>
        <v>74.300000000000011</v>
      </c>
    </row>
    <row r="21" spans="1:16" s="29" customFormat="1" ht="18.2" customHeight="1" x14ac:dyDescent="0.25">
      <c r="A21" s="125">
        <v>2002</v>
      </c>
      <c r="B21" s="88">
        <v>72.8</v>
      </c>
      <c r="C21" s="88">
        <v>72.900000000000006</v>
      </c>
      <c r="D21" s="88">
        <v>72.8</v>
      </c>
      <c r="E21" s="88">
        <v>73.2</v>
      </c>
      <c r="F21" s="88">
        <v>72.8</v>
      </c>
      <c r="G21" s="88">
        <v>72.400000000000006</v>
      </c>
      <c r="H21" s="88">
        <v>72.5</v>
      </c>
      <c r="I21" s="88">
        <v>72.900000000000006</v>
      </c>
      <c r="J21" s="88">
        <v>72.599999999999994</v>
      </c>
      <c r="K21" s="88">
        <v>72</v>
      </c>
      <c r="L21" s="88">
        <v>71.7</v>
      </c>
      <c r="M21" s="88">
        <v>72.400000000000006</v>
      </c>
      <c r="N21" s="83"/>
      <c r="O21" s="46">
        <f t="shared" si="0"/>
        <v>72.583333333333329</v>
      </c>
      <c r="P21" s="32">
        <f t="shared" si="1"/>
        <v>72.625</v>
      </c>
    </row>
    <row r="22" spans="1:16" s="29" customFormat="1" ht="18.2" customHeight="1" x14ac:dyDescent="0.25">
      <c r="A22" s="81">
        <v>2003</v>
      </c>
      <c r="B22" s="88">
        <v>72.599999999999994</v>
      </c>
      <c r="C22" s="88">
        <v>72.7</v>
      </c>
      <c r="D22" s="88">
        <v>72.3</v>
      </c>
      <c r="E22" s="88">
        <v>73.400000000000006</v>
      </c>
      <c r="F22" s="88">
        <v>74.099999999999994</v>
      </c>
      <c r="G22" s="88">
        <v>74.099999999999994</v>
      </c>
      <c r="H22" s="88">
        <v>73.400000000000006</v>
      </c>
      <c r="I22" s="88">
        <v>74.7</v>
      </c>
      <c r="J22" s="88">
        <v>75.3</v>
      </c>
      <c r="K22" s="88">
        <v>75.7</v>
      </c>
      <c r="L22" s="88">
        <v>75.599999999999994</v>
      </c>
      <c r="M22" s="88">
        <v>76.400000000000006</v>
      </c>
      <c r="N22" s="84"/>
      <c r="O22" s="46">
        <f t="shared" si="0"/>
        <v>74.191666666666677</v>
      </c>
      <c r="P22" s="32">
        <f t="shared" si="1"/>
        <v>72.775000000000006</v>
      </c>
    </row>
    <row r="23" spans="1:16" s="29" customFormat="1" ht="18.2" customHeight="1" x14ac:dyDescent="0.25">
      <c r="A23" s="81">
        <v>2004</v>
      </c>
      <c r="B23" s="88">
        <v>76.599999999999994</v>
      </c>
      <c r="C23" s="88">
        <v>77.2</v>
      </c>
      <c r="D23" s="88">
        <v>77.599999999999994</v>
      </c>
      <c r="E23" s="88">
        <v>77.099999999999994</v>
      </c>
      <c r="F23" s="88">
        <v>77.5</v>
      </c>
      <c r="G23" s="88">
        <v>78.8</v>
      </c>
      <c r="H23" s="88">
        <v>78.900000000000006</v>
      </c>
      <c r="I23" s="88">
        <v>79.099999999999994</v>
      </c>
      <c r="J23" s="88">
        <v>79</v>
      </c>
      <c r="K23" s="88">
        <v>80.5</v>
      </c>
      <c r="L23" s="88">
        <v>80.599999999999994</v>
      </c>
      <c r="M23" s="88">
        <v>81.3</v>
      </c>
      <c r="N23" s="85"/>
      <c r="O23" s="46">
        <f t="shared" si="0"/>
        <v>78.683333333333337</v>
      </c>
      <c r="P23" s="32">
        <f t="shared" si="1"/>
        <v>76.325000000000003</v>
      </c>
    </row>
    <row r="24" spans="1:16" s="29" customFormat="1" ht="18.2" customHeight="1" x14ac:dyDescent="0.25">
      <c r="A24" s="81">
        <v>2005</v>
      </c>
      <c r="B24" s="88">
        <v>81.099999999999994</v>
      </c>
      <c r="C24" s="88">
        <v>81.099999999999994</v>
      </c>
      <c r="D24" s="88">
        <v>81.400000000000006</v>
      </c>
      <c r="E24" s="88">
        <v>81.8</v>
      </c>
      <c r="F24" s="88">
        <v>81.599999999999994</v>
      </c>
      <c r="G24" s="88">
        <v>81.599999999999994</v>
      </c>
      <c r="H24" s="88">
        <v>81.900000000000006</v>
      </c>
      <c r="I24" s="88">
        <v>82.6</v>
      </c>
      <c r="J24" s="88">
        <v>82.8</v>
      </c>
      <c r="K24" s="88">
        <v>83</v>
      </c>
      <c r="L24" s="88">
        <v>83.7</v>
      </c>
      <c r="M24" s="88">
        <v>83.9</v>
      </c>
      <c r="N24" s="85"/>
      <c r="O24" s="46">
        <f t="shared" si="0"/>
        <v>82.208333333333329</v>
      </c>
      <c r="P24" s="32">
        <f t="shared" si="1"/>
        <v>80.666666666666671</v>
      </c>
    </row>
    <row r="25" spans="1:16" s="29" customFormat="1" ht="18.2" customHeight="1" x14ac:dyDescent="0.25">
      <c r="A25" s="81">
        <v>2006</v>
      </c>
      <c r="B25" s="88">
        <v>84</v>
      </c>
      <c r="C25" s="88">
        <v>84</v>
      </c>
      <c r="D25" s="88">
        <v>84.2</v>
      </c>
      <c r="E25" s="88">
        <v>80.900000000000006</v>
      </c>
      <c r="F25" s="88">
        <v>80.8</v>
      </c>
      <c r="G25" s="88">
        <v>80.8</v>
      </c>
      <c r="H25" s="88">
        <v>80.8</v>
      </c>
      <c r="I25" s="88">
        <v>80.599999999999994</v>
      </c>
      <c r="J25" s="88">
        <v>80.3</v>
      </c>
      <c r="K25" s="88">
        <v>80.099999999999994</v>
      </c>
      <c r="L25" s="88">
        <v>80.5</v>
      </c>
      <c r="M25" s="88">
        <v>79.5</v>
      </c>
      <c r="N25" s="84"/>
      <c r="O25" s="46">
        <f t="shared" si="0"/>
        <v>81.375</v>
      </c>
      <c r="P25" s="32">
        <f t="shared" si="1"/>
        <v>82.716666666666669</v>
      </c>
    </row>
    <row r="26" spans="1:16" s="29" customFormat="1" ht="18.2" customHeight="1" x14ac:dyDescent="0.25">
      <c r="A26" s="81">
        <v>2007</v>
      </c>
      <c r="B26" s="88">
        <v>79.8</v>
      </c>
      <c r="C26" s="88">
        <v>79.7</v>
      </c>
      <c r="D26" s="88">
        <v>79.7</v>
      </c>
      <c r="E26" s="88">
        <v>79.900000000000006</v>
      </c>
      <c r="F26" s="88">
        <v>80</v>
      </c>
      <c r="G26" s="88">
        <v>80</v>
      </c>
      <c r="H26" s="88">
        <v>80.3</v>
      </c>
      <c r="I26" s="88">
        <v>80.2</v>
      </c>
      <c r="J26" s="88">
        <v>79.900000000000006</v>
      </c>
      <c r="K26" s="88">
        <v>79.599999999999994</v>
      </c>
      <c r="L26" s="88">
        <v>79.400000000000006</v>
      </c>
      <c r="M26" s="88">
        <v>79.599999999999994</v>
      </c>
      <c r="N26" s="84"/>
      <c r="O26" s="46">
        <f t="shared" si="0"/>
        <v>79.841666666666669</v>
      </c>
      <c r="P26" s="32">
        <f t="shared" si="1"/>
        <v>80.075000000000003</v>
      </c>
    </row>
    <row r="27" spans="1:16" s="29" customFormat="1" ht="18.2" customHeight="1" x14ac:dyDescent="0.25">
      <c r="A27" s="125">
        <v>2008</v>
      </c>
      <c r="B27" s="88">
        <v>79.599999999999994</v>
      </c>
      <c r="C27" s="88">
        <v>79.7</v>
      </c>
      <c r="D27" s="88">
        <v>79.2</v>
      </c>
      <c r="E27" s="88">
        <v>79</v>
      </c>
      <c r="F27" s="88">
        <v>78.900000000000006</v>
      </c>
      <c r="G27" s="88">
        <v>79.400000000000006</v>
      </c>
      <c r="H27" s="88">
        <v>79.8</v>
      </c>
      <c r="I27" s="88">
        <v>78.599999999999994</v>
      </c>
      <c r="J27" s="88">
        <v>78.8</v>
      </c>
      <c r="K27" s="88">
        <v>78.400000000000006</v>
      </c>
      <c r="L27" s="88">
        <v>78.3</v>
      </c>
      <c r="M27" s="88">
        <v>78.7</v>
      </c>
      <c r="N27" s="86"/>
      <c r="O27" s="46">
        <f t="shared" si="0"/>
        <v>79.033333333333317</v>
      </c>
      <c r="P27" s="32">
        <f t="shared" si="1"/>
        <v>79.566666666666663</v>
      </c>
    </row>
    <row r="28" spans="1:16" s="29" customFormat="1" ht="18.2" customHeight="1" x14ac:dyDescent="0.25">
      <c r="A28" s="81">
        <v>2009</v>
      </c>
      <c r="B28" s="88">
        <v>77.400000000000006</v>
      </c>
      <c r="C28" s="88">
        <v>77.2</v>
      </c>
      <c r="D28" s="88">
        <v>77.400000000000006</v>
      </c>
      <c r="E28" s="88">
        <v>77.099999999999994</v>
      </c>
      <c r="F28" s="88">
        <v>77.599999999999994</v>
      </c>
      <c r="G28" s="88">
        <v>77.8</v>
      </c>
      <c r="H28" s="88">
        <v>74.599999999999994</v>
      </c>
      <c r="I28" s="88">
        <v>74.900000000000006</v>
      </c>
      <c r="J28" s="88">
        <v>74.7</v>
      </c>
      <c r="K28" s="88">
        <v>74.8</v>
      </c>
      <c r="L28" s="88">
        <v>74.3</v>
      </c>
      <c r="M28" s="88">
        <v>73.7</v>
      </c>
      <c r="N28" s="81"/>
      <c r="O28" s="46">
        <f t="shared" si="0"/>
        <v>75.958333333333329</v>
      </c>
      <c r="P28" s="32">
        <f t="shared" si="1"/>
        <v>78.091666666666669</v>
      </c>
    </row>
    <row r="29" spans="1:16" s="29" customFormat="1" ht="18.2" customHeight="1" x14ac:dyDescent="0.25">
      <c r="A29" s="81">
        <v>2010</v>
      </c>
      <c r="B29" s="88">
        <v>74.599999999999994</v>
      </c>
      <c r="C29" s="88">
        <v>74.599999999999994</v>
      </c>
      <c r="D29" s="88">
        <v>75.599999999999994</v>
      </c>
      <c r="E29" s="88">
        <v>74.8</v>
      </c>
      <c r="F29" s="88">
        <v>75</v>
      </c>
      <c r="G29" s="88">
        <v>72.900000000000006</v>
      </c>
      <c r="H29" s="88">
        <v>72.3</v>
      </c>
      <c r="I29" s="88">
        <v>72.7</v>
      </c>
      <c r="J29" s="88">
        <v>72.7</v>
      </c>
      <c r="K29" s="88">
        <v>73.2</v>
      </c>
      <c r="L29" s="88">
        <v>73.599999999999994</v>
      </c>
      <c r="M29" s="88">
        <v>73.5</v>
      </c>
      <c r="N29" s="81"/>
      <c r="O29" s="46">
        <f t="shared" si="0"/>
        <v>73.791666666666671</v>
      </c>
      <c r="P29" s="32">
        <f t="shared" si="1"/>
        <v>74.541666666666657</v>
      </c>
    </row>
    <row r="30" spans="1:16" s="29" customFormat="1" ht="18.2" customHeight="1" x14ac:dyDescent="0.25">
      <c r="A30" s="81">
        <v>2011</v>
      </c>
      <c r="B30" s="88">
        <v>73.3</v>
      </c>
      <c r="C30" s="88">
        <v>73.7</v>
      </c>
      <c r="D30" s="88">
        <v>73.7</v>
      </c>
      <c r="E30" s="88">
        <v>74.5</v>
      </c>
      <c r="F30" s="88">
        <v>73.8</v>
      </c>
      <c r="G30" s="88">
        <v>73.5</v>
      </c>
      <c r="H30" s="88">
        <v>74.7</v>
      </c>
      <c r="I30" s="88">
        <v>73.3</v>
      </c>
      <c r="J30" s="88">
        <v>73.5</v>
      </c>
      <c r="K30" s="88">
        <v>73.3</v>
      </c>
      <c r="L30" s="88">
        <v>73.7</v>
      </c>
      <c r="M30" s="88">
        <v>73.5</v>
      </c>
      <c r="N30" s="81"/>
      <c r="O30" s="46">
        <f t="shared" si="0"/>
        <v>73.708333333333329</v>
      </c>
      <c r="P30" s="32">
        <f t="shared" si="1"/>
        <v>73.375</v>
      </c>
    </row>
    <row r="31" spans="1:16" s="29" customFormat="1" ht="18.2" customHeight="1" x14ac:dyDescent="0.25">
      <c r="A31" s="81">
        <v>2012</v>
      </c>
      <c r="B31" s="88">
        <v>74.2</v>
      </c>
      <c r="C31" s="88">
        <v>73.599999999999994</v>
      </c>
      <c r="D31" s="88">
        <v>73.5</v>
      </c>
      <c r="E31" s="88">
        <v>74.2</v>
      </c>
      <c r="F31" s="88">
        <v>74</v>
      </c>
      <c r="G31" s="88">
        <v>74.7</v>
      </c>
      <c r="H31" s="88">
        <v>75.400000000000006</v>
      </c>
      <c r="I31" s="88">
        <v>74.099999999999994</v>
      </c>
      <c r="J31" s="88">
        <v>74.599999999999994</v>
      </c>
      <c r="K31" s="88">
        <v>74.8</v>
      </c>
      <c r="L31" s="88">
        <v>74.2</v>
      </c>
      <c r="M31" s="88">
        <v>74.400000000000006</v>
      </c>
      <c r="N31" s="81"/>
      <c r="O31" s="46">
        <f t="shared" si="0"/>
        <v>74.308333333333337</v>
      </c>
      <c r="P31" s="32">
        <f t="shared" si="1"/>
        <v>73.849999999999994</v>
      </c>
    </row>
    <row r="32" spans="1:16" s="29" customFormat="1" ht="18.2" customHeight="1" x14ac:dyDescent="0.25">
      <c r="A32" s="81">
        <v>2013</v>
      </c>
      <c r="B32" s="88">
        <v>74.2</v>
      </c>
      <c r="C32" s="88">
        <v>74.2</v>
      </c>
      <c r="D32" s="88">
        <v>74.099999999999994</v>
      </c>
      <c r="E32" s="88">
        <v>73.099999999999994</v>
      </c>
      <c r="F32" s="88">
        <v>73.2</v>
      </c>
      <c r="G32" s="88">
        <v>72.8</v>
      </c>
      <c r="H32" s="88">
        <v>73.099999999999994</v>
      </c>
      <c r="I32" s="88">
        <v>73</v>
      </c>
      <c r="J32" s="88">
        <v>73.3</v>
      </c>
      <c r="K32" s="88">
        <v>72.5</v>
      </c>
      <c r="L32" s="88">
        <v>72.3</v>
      </c>
      <c r="M32" s="88">
        <v>72.2</v>
      </c>
      <c r="N32" s="81"/>
      <c r="O32" s="46">
        <f t="shared" si="0"/>
        <v>73.166666666666671</v>
      </c>
      <c r="P32" s="32">
        <f t="shared" si="1"/>
        <v>74.091666666666669</v>
      </c>
    </row>
    <row r="33" spans="1:16" s="29" customFormat="1" ht="18.2" customHeight="1" x14ac:dyDescent="0.25">
      <c r="A33" s="81">
        <v>2014</v>
      </c>
      <c r="B33" s="88">
        <v>71.7</v>
      </c>
      <c r="C33" s="88">
        <v>71.7</v>
      </c>
      <c r="D33" s="88">
        <v>71.400000000000006</v>
      </c>
      <c r="E33" s="88">
        <v>71.2</v>
      </c>
      <c r="F33" s="88">
        <v>71.5</v>
      </c>
      <c r="G33" s="88">
        <v>70.900000000000006</v>
      </c>
      <c r="H33" s="88">
        <v>70.7</v>
      </c>
      <c r="I33" s="88">
        <v>71.2</v>
      </c>
      <c r="J33" s="88">
        <v>70.900000000000006</v>
      </c>
      <c r="K33" s="88">
        <v>71.3</v>
      </c>
      <c r="L33" s="88">
        <v>71.3</v>
      </c>
      <c r="M33" s="88">
        <v>70.8</v>
      </c>
      <c r="N33" s="81"/>
      <c r="O33" s="46">
        <f t="shared" si="0"/>
        <v>71.216666666666654</v>
      </c>
      <c r="P33" s="32">
        <f t="shared" si="1"/>
        <v>72.066666666666663</v>
      </c>
    </row>
    <row r="34" spans="1:16" s="29" customFormat="1" ht="18.2" customHeight="1" x14ac:dyDescent="0.25">
      <c r="A34" s="81">
        <v>2015</v>
      </c>
      <c r="B34" s="88">
        <v>71</v>
      </c>
      <c r="C34" s="88">
        <v>71.2</v>
      </c>
      <c r="D34" s="88">
        <v>70.900000000000006</v>
      </c>
      <c r="E34" s="88">
        <v>70.8</v>
      </c>
      <c r="F34" s="88">
        <v>70.599999999999994</v>
      </c>
      <c r="G34" s="88">
        <v>70</v>
      </c>
      <c r="H34" s="88">
        <v>69.3</v>
      </c>
      <c r="I34" s="88">
        <v>69.2</v>
      </c>
      <c r="J34" s="88">
        <v>69.2</v>
      </c>
      <c r="K34" s="88">
        <v>69.2</v>
      </c>
      <c r="L34" s="88">
        <v>68.900000000000006</v>
      </c>
      <c r="M34" s="88">
        <v>69</v>
      </c>
      <c r="N34" s="81"/>
      <c r="O34" s="46">
        <f t="shared" si="0"/>
        <v>69.941666666666677</v>
      </c>
      <c r="P34" s="32">
        <f t="shared" si="1"/>
        <v>70.89166666666668</v>
      </c>
    </row>
    <row r="35" spans="1:16" s="29" customFormat="1" ht="18.2" customHeight="1" x14ac:dyDescent="0.25">
      <c r="A35" s="81">
        <v>2016</v>
      </c>
      <c r="B35" s="88">
        <v>69.7</v>
      </c>
      <c r="C35" s="88">
        <v>69.599999999999994</v>
      </c>
      <c r="D35" s="88">
        <v>69.3</v>
      </c>
      <c r="E35" s="88">
        <v>69.099999999999994</v>
      </c>
      <c r="F35" s="88">
        <v>68.900000000000006</v>
      </c>
      <c r="G35" s="88">
        <v>68.7</v>
      </c>
      <c r="H35" s="88">
        <v>68.7</v>
      </c>
      <c r="I35" s="88">
        <v>68.8</v>
      </c>
      <c r="J35" s="88">
        <v>69</v>
      </c>
      <c r="K35" s="88">
        <v>68.599999999999994</v>
      </c>
      <c r="L35" s="88">
        <v>68.400000000000006</v>
      </c>
      <c r="M35" s="88">
        <v>67.900000000000006</v>
      </c>
      <c r="N35" s="81"/>
      <c r="O35" s="46">
        <f t="shared" si="0"/>
        <v>68.891666666666666</v>
      </c>
      <c r="P35" s="32">
        <f t="shared" si="1"/>
        <v>69.174999999999997</v>
      </c>
    </row>
    <row r="36" spans="1:16" s="29" customFormat="1" ht="18.2" customHeight="1" x14ac:dyDescent="0.25">
      <c r="A36" s="81">
        <v>2017</v>
      </c>
      <c r="B36" s="88">
        <v>67.5</v>
      </c>
      <c r="C36" s="88">
        <v>67</v>
      </c>
      <c r="D36" s="88">
        <v>66.8</v>
      </c>
      <c r="E36" s="88">
        <v>67</v>
      </c>
      <c r="F36" s="88">
        <v>66.400000000000006</v>
      </c>
      <c r="G36" s="88">
        <v>66.400000000000006</v>
      </c>
      <c r="H36" s="88">
        <v>66</v>
      </c>
      <c r="I36" s="88">
        <v>65.8</v>
      </c>
      <c r="J36" s="88">
        <v>65.3</v>
      </c>
      <c r="K36" s="88">
        <v>62.7</v>
      </c>
      <c r="L36" s="88">
        <v>63.2</v>
      </c>
      <c r="M36" s="88">
        <v>64.099999999999994</v>
      </c>
      <c r="N36" s="81"/>
      <c r="O36" s="46">
        <f t="shared" si="0"/>
        <v>65.683333333333337</v>
      </c>
      <c r="P36" s="32">
        <f t="shared" si="1"/>
        <v>67.708333333333343</v>
      </c>
    </row>
    <row r="37" spans="1:16" s="29" customFormat="1" ht="18.2" customHeight="1" x14ac:dyDescent="0.25">
      <c r="A37" s="100">
        <v>2018</v>
      </c>
      <c r="B37" s="88">
        <v>64.599999999999994</v>
      </c>
      <c r="C37" s="88">
        <v>64.5</v>
      </c>
      <c r="D37" s="88">
        <v>64.900000000000006</v>
      </c>
      <c r="E37" s="88">
        <v>64.3</v>
      </c>
      <c r="F37" s="88">
        <v>65.099999999999994</v>
      </c>
      <c r="G37" s="88">
        <v>65.400000000000006</v>
      </c>
      <c r="H37" s="88">
        <v>65.900000000000006</v>
      </c>
      <c r="I37" s="88">
        <v>65.7</v>
      </c>
      <c r="J37" s="88">
        <v>65.400000000000006</v>
      </c>
      <c r="K37" s="88">
        <v>65.400000000000006</v>
      </c>
      <c r="L37" s="88">
        <v>65.7</v>
      </c>
      <c r="M37" s="88">
        <v>65.099999999999994</v>
      </c>
      <c r="N37" s="81"/>
      <c r="O37" s="46">
        <f t="shared" si="0"/>
        <v>65.166666666666671</v>
      </c>
      <c r="P37" s="32">
        <f t="shared" si="1"/>
        <v>64.658333333333331</v>
      </c>
    </row>
    <row r="38" spans="1:16" s="29" customFormat="1" ht="18.2" customHeight="1" x14ac:dyDescent="0.25">
      <c r="A38" s="100">
        <v>2019</v>
      </c>
      <c r="B38" s="88">
        <v>66</v>
      </c>
      <c r="C38" s="88">
        <v>66</v>
      </c>
      <c r="D38" s="88">
        <v>65.7</v>
      </c>
      <c r="E38" s="88">
        <v>65.599999999999994</v>
      </c>
      <c r="F38" s="88">
        <v>66.099999999999994</v>
      </c>
      <c r="G38" s="88">
        <v>66.5</v>
      </c>
      <c r="H38" s="88">
        <v>65.8</v>
      </c>
      <c r="I38" s="88">
        <v>65.5</v>
      </c>
      <c r="J38" s="88">
        <v>66.5</v>
      </c>
      <c r="K38" s="88">
        <v>65.599999999999994</v>
      </c>
      <c r="L38" s="88">
        <v>65.599999999999994</v>
      </c>
      <c r="M38" s="88">
        <v>65.400000000000006</v>
      </c>
      <c r="N38" s="81"/>
      <c r="O38" s="46">
        <f t="shared" si="0"/>
        <v>65.858333333333334</v>
      </c>
      <c r="P38" s="32">
        <f t="shared" si="1"/>
        <v>65.75833333333334</v>
      </c>
    </row>
    <row r="39" spans="1:16" s="29" customFormat="1" ht="18.2" customHeight="1" x14ac:dyDescent="0.25">
      <c r="A39" s="81">
        <v>2020</v>
      </c>
      <c r="B39" s="88">
        <v>65.099999999999994</v>
      </c>
      <c r="C39" s="88">
        <v>65.3</v>
      </c>
      <c r="D39" s="88">
        <v>65.2</v>
      </c>
      <c r="E39" s="88">
        <v>56.9</v>
      </c>
      <c r="F39" s="88">
        <v>57.7</v>
      </c>
      <c r="G39" s="88">
        <v>59.7</v>
      </c>
      <c r="H39" s="88">
        <v>61.9</v>
      </c>
      <c r="I39" s="88">
        <v>62.1</v>
      </c>
      <c r="J39" s="88">
        <v>62.6</v>
      </c>
      <c r="K39" s="88">
        <v>63.5</v>
      </c>
      <c r="L39" s="88">
        <v>63.7</v>
      </c>
      <c r="M39" s="88">
        <v>63.7</v>
      </c>
      <c r="N39" s="81"/>
      <c r="O39" s="46">
        <f t="shared" si="0"/>
        <v>62.283333333333339</v>
      </c>
      <c r="P39" s="32">
        <f t="shared" si="1"/>
        <v>63.691666666666663</v>
      </c>
    </row>
    <row r="40" spans="1:16" s="29" customFormat="1" ht="18.2" customHeight="1" x14ac:dyDescent="0.25">
      <c r="A40" s="81">
        <v>2021</v>
      </c>
      <c r="B40" s="88">
        <v>64.099999999999994</v>
      </c>
      <c r="C40" s="88">
        <v>64.400000000000006</v>
      </c>
      <c r="D40" s="88">
        <v>64.599999999999994</v>
      </c>
      <c r="E40" s="88">
        <v>65.400000000000006</v>
      </c>
      <c r="F40" s="88">
        <v>65.599999999999994</v>
      </c>
      <c r="G40" s="88">
        <v>66.5</v>
      </c>
      <c r="H40" s="88">
        <v>66.599999999999994</v>
      </c>
      <c r="I40" s="88">
        <v>66.900000000000006</v>
      </c>
      <c r="J40" s="88">
        <v>67.400000000000006</v>
      </c>
      <c r="K40" s="88">
        <v>67.8</v>
      </c>
      <c r="L40" s="88">
        <v>67.7</v>
      </c>
      <c r="M40" s="88">
        <v>68.099999999999994</v>
      </c>
      <c r="N40" s="81"/>
      <c r="O40" s="46">
        <f t="shared" si="0"/>
        <v>66.25833333333334</v>
      </c>
      <c r="P40" s="32">
        <f t="shared" si="1"/>
        <v>64.00833333333334</v>
      </c>
    </row>
    <row r="41" spans="1:16" s="29" customFormat="1" ht="18.2" customHeight="1" x14ac:dyDescent="0.25">
      <c r="A41" s="81">
        <v>2022</v>
      </c>
      <c r="B41" s="88">
        <v>67.8</v>
      </c>
      <c r="C41" s="88">
        <v>68.400000000000006</v>
      </c>
      <c r="D41" s="88">
        <v>68.400000000000006</v>
      </c>
      <c r="E41" s="88">
        <v>68</v>
      </c>
      <c r="F41" s="88">
        <v>68.099999999999994</v>
      </c>
      <c r="G41" s="88">
        <v>68.099999999999994</v>
      </c>
      <c r="H41" s="88">
        <v>68.8</v>
      </c>
      <c r="I41" s="88">
        <v>68.7</v>
      </c>
      <c r="J41" s="88">
        <v>68.8</v>
      </c>
      <c r="K41" s="88">
        <v>68.599999999999994</v>
      </c>
      <c r="L41" s="88">
        <v>68.5</v>
      </c>
      <c r="M41" s="88">
        <v>69.7</v>
      </c>
      <c r="N41" s="81"/>
      <c r="O41" s="46">
        <f t="shared" si="0"/>
        <v>68.491666666666674</v>
      </c>
      <c r="P41" s="32">
        <f t="shared" si="1"/>
        <v>67.775000000000006</v>
      </c>
    </row>
    <row r="42" spans="1:16" s="29" customFormat="1" ht="18.2" customHeight="1" x14ac:dyDescent="0.25">
      <c r="A42" s="81">
        <v>2023</v>
      </c>
      <c r="B42" s="88">
        <v>69.099999999999994</v>
      </c>
      <c r="C42" s="88">
        <v>68.900000000000006</v>
      </c>
      <c r="D42" s="88">
        <v>69.099999999999994</v>
      </c>
      <c r="E42" s="88">
        <v>69.2</v>
      </c>
      <c r="F42" s="88">
        <v>69.7</v>
      </c>
      <c r="G42" s="88">
        <v>69.400000000000006</v>
      </c>
      <c r="H42" s="88">
        <v>69.2</v>
      </c>
      <c r="I42" s="88">
        <v>69.3</v>
      </c>
      <c r="J42" s="88">
        <v>69.8</v>
      </c>
      <c r="K42" s="88">
        <v>69.900000000000006</v>
      </c>
      <c r="L42" s="88">
        <v>70.099999999999994</v>
      </c>
      <c r="M42" s="88">
        <v>70</v>
      </c>
      <c r="N42" s="81"/>
      <c r="O42" s="46">
        <f t="shared" si="0"/>
        <v>69.474999999999994</v>
      </c>
      <c r="P42" s="32">
        <f t="shared" si="1"/>
        <v>69.041666666666657</v>
      </c>
    </row>
    <row r="43" spans="1:16" s="29" customFormat="1" ht="18.2" customHeight="1" x14ac:dyDescent="0.25">
      <c r="A43" s="81">
        <v>2024</v>
      </c>
      <c r="B43" s="88">
        <v>69.599999999999994</v>
      </c>
      <c r="C43" s="88">
        <v>69.900000000000006</v>
      </c>
      <c r="D43" s="88">
        <v>69.900000000000006</v>
      </c>
      <c r="E43" s="88">
        <v>70.099999999999994</v>
      </c>
      <c r="F43" s="88">
        <v>70.099999999999994</v>
      </c>
      <c r="G43" s="88">
        <v>69.3</v>
      </c>
      <c r="H43" s="88">
        <v>70.2</v>
      </c>
      <c r="I43" s="88">
        <v>70.099999999999994</v>
      </c>
      <c r="J43" s="88">
        <v>69.8</v>
      </c>
      <c r="K43" s="88">
        <v>69.5</v>
      </c>
      <c r="L43" s="88">
        <v>69.5</v>
      </c>
      <c r="M43" s="88">
        <v>69</v>
      </c>
      <c r="N43" s="81"/>
      <c r="O43" s="46">
        <f t="shared" si="0"/>
        <v>69.75</v>
      </c>
      <c r="P43" s="32">
        <f t="shared" si="1"/>
        <v>69.76666666666668</v>
      </c>
    </row>
    <row r="44" spans="1:16" s="29" customFormat="1" ht="18.2" customHeight="1" x14ac:dyDescent="0.25">
      <c r="A44" s="81">
        <v>2025</v>
      </c>
      <c r="B44" s="88">
        <v>70.2</v>
      </c>
      <c r="C44" s="88">
        <v>70.2</v>
      </c>
      <c r="D44" s="88">
        <v>69.8</v>
      </c>
      <c r="E44" s="88">
        <v>69.900000000000006</v>
      </c>
      <c r="F44" s="88">
        <v>69.8</v>
      </c>
      <c r="G44" s="88">
        <v>69.599999999999994</v>
      </c>
      <c r="H44" s="88">
        <v>69.3</v>
      </c>
      <c r="I44" s="88">
        <v>69.599999999999994</v>
      </c>
      <c r="J44" s="88">
        <v>69.2</v>
      </c>
      <c r="K44" s="88">
        <v>69.400000000000006</v>
      </c>
      <c r="L44" s="88">
        <v>69.400000000000006</v>
      </c>
      <c r="M44" s="88">
        <v>69.3</v>
      </c>
      <c r="N44" s="81"/>
      <c r="O44" s="46">
        <f t="shared" si="0"/>
        <v>69.641666666666666</v>
      </c>
      <c r="P44" s="32">
        <f t="shared" si="1"/>
        <v>69.800000000000011</v>
      </c>
    </row>
    <row r="45" spans="1:16" ht="15.75" customHeight="1" x14ac:dyDescent="0.25">
      <c r="A45" s="81">
        <v>2026</v>
      </c>
      <c r="B45" s="125">
        <v>68.7</v>
      </c>
      <c r="C45" s="86">
        <v>69</v>
      </c>
      <c r="D45" s="125">
        <v>69.599999999999994</v>
      </c>
      <c r="E45" s="161" t="s">
        <v>129</v>
      </c>
      <c r="F45" s="23"/>
      <c r="G45" s="23"/>
      <c r="H45" s="23"/>
      <c r="N45" s="3"/>
      <c r="O45" s="32"/>
      <c r="P45" s="32"/>
    </row>
    <row r="46" spans="1:16" ht="15.75" customHeight="1" x14ac:dyDescent="0.25">
      <c r="A46" s="23" t="s">
        <v>9</v>
      </c>
      <c r="B46" s="23"/>
      <c r="C46" s="23"/>
      <c r="D46" s="23"/>
      <c r="E46" s="23"/>
      <c r="F46" s="23"/>
      <c r="G46" s="23"/>
      <c r="H46" s="23"/>
      <c r="N46" s="24"/>
      <c r="O46" s="24"/>
      <c r="P46" s="3"/>
    </row>
    <row r="47" spans="1:16" ht="15.75" customHeight="1" x14ac:dyDescent="0.25">
      <c r="A47" s="117"/>
      <c r="B47" s="23"/>
      <c r="C47" s="23"/>
      <c r="D47" s="23"/>
      <c r="E47" s="23"/>
      <c r="F47" s="23"/>
      <c r="G47" s="23"/>
      <c r="H47" s="23"/>
      <c r="P47" s="3"/>
    </row>
    <row r="48" spans="1:16" ht="15.75" customHeight="1" x14ac:dyDescent="0.25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customHeight="1" x14ac:dyDescent="0.25">
      <c r="A49" s="22"/>
      <c r="B49" s="22"/>
      <c r="C49" s="22"/>
      <c r="D49" s="22"/>
      <c r="E49" s="22"/>
      <c r="F49" s="22"/>
      <c r="G49" s="22"/>
      <c r="H49" s="22"/>
      <c r="I49" s="3" t="s">
        <v>24</v>
      </c>
      <c r="J49" s="3"/>
      <c r="K49" s="3"/>
      <c r="L49" s="3"/>
      <c r="M49" s="3"/>
      <c r="P49" s="24"/>
    </row>
    <row r="50" spans="1:16" ht="15.75" customHeight="1" x14ac:dyDescent="0.25">
      <c r="I50" s="3"/>
      <c r="J50" s="3" t="s">
        <v>25</v>
      </c>
      <c r="K50" s="24"/>
      <c r="L50" s="24"/>
      <c r="M50" s="24"/>
    </row>
    <row r="51" spans="1:16" ht="15.75" customHeight="1" x14ac:dyDescent="0.25">
      <c r="I51" s="24"/>
      <c r="J51" s="25" t="s">
        <v>26</v>
      </c>
      <c r="K51" s="8"/>
      <c r="L51" s="8"/>
      <c r="M51" s="8"/>
    </row>
    <row r="52" spans="1:16" ht="18.2" customHeight="1" x14ac:dyDescent="0.2"/>
    <row r="53" spans="1:16" ht="18.2" customHeight="1" x14ac:dyDescent="0.2"/>
    <row r="54" spans="1:16" ht="18.2" customHeight="1" x14ac:dyDescent="0.2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P54"/>
  <sheetViews>
    <sheetView tabSelected="1" topLeftCell="A41" zoomScale="112" zoomScaleNormal="112" workbookViewId="0">
      <selection activeCell="E44" sqref="E44"/>
    </sheetView>
  </sheetViews>
  <sheetFormatPr defaultColWidth="8.85546875" defaultRowHeight="12.75" x14ac:dyDescent="0.2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 x14ac:dyDescent="0.2">
      <c r="A1" s="162" t="s">
        <v>95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6" ht="18.2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8.2" customHeight="1" x14ac:dyDescent="0.3">
      <c r="A3" s="163" t="s">
        <v>49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8.2" customHeight="1" x14ac:dyDescent="0.3">
      <c r="A4" s="163" t="s">
        <v>36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8.2" customHeight="1" x14ac:dyDescent="0.3">
      <c r="A5" s="163" t="s">
        <v>34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8.2" customHeight="1" x14ac:dyDescent="0.25">
      <c r="A6" s="164" t="s">
        <v>33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s="29" customFormat="1" ht="18.2" customHeight="1" x14ac:dyDescent="0.25">
      <c r="A7" s="79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7</v>
      </c>
      <c r="P7" s="80" t="s">
        <v>7</v>
      </c>
    </row>
    <row r="8" spans="1:16" s="29" customFormat="1" ht="18.2" customHeight="1" x14ac:dyDescent="0.25">
      <c r="A8" s="99" t="s">
        <v>1</v>
      </c>
      <c r="B8" s="99" t="s">
        <v>10</v>
      </c>
      <c r="C8" s="99" t="s">
        <v>66</v>
      </c>
      <c r="D8" s="99" t="s">
        <v>11</v>
      </c>
      <c r="E8" s="99" t="s">
        <v>12</v>
      </c>
      <c r="F8" s="99" t="s">
        <v>17</v>
      </c>
      <c r="G8" s="99" t="s">
        <v>13</v>
      </c>
      <c r="H8" s="99" t="s">
        <v>14</v>
      </c>
      <c r="I8" s="99" t="s">
        <v>15</v>
      </c>
      <c r="J8" s="99" t="s">
        <v>16</v>
      </c>
      <c r="K8" s="99" t="s">
        <v>2</v>
      </c>
      <c r="L8" s="99" t="s">
        <v>3</v>
      </c>
      <c r="M8" s="99" t="s">
        <v>4</v>
      </c>
      <c r="N8" s="99"/>
      <c r="O8" s="80" t="s">
        <v>6</v>
      </c>
      <c r="P8" s="80" t="s">
        <v>5</v>
      </c>
    </row>
    <row r="9" spans="1:16" s="29" customFormat="1" ht="18.2" customHeight="1" x14ac:dyDescent="0.25">
      <c r="A9" s="81">
        <v>1990</v>
      </c>
      <c r="B9" s="88">
        <v>604.79999999999995</v>
      </c>
      <c r="C9" s="88">
        <v>607.70000000000005</v>
      </c>
      <c r="D9" s="88">
        <v>609.20000000000005</v>
      </c>
      <c r="E9" s="88">
        <v>611.20000000000005</v>
      </c>
      <c r="F9" s="88">
        <v>612.9</v>
      </c>
      <c r="G9" s="88">
        <v>629.70000000000005</v>
      </c>
      <c r="H9" s="88">
        <v>622.9</v>
      </c>
      <c r="I9" s="88">
        <v>613.70000000000005</v>
      </c>
      <c r="J9" s="88">
        <v>610.70000000000005</v>
      </c>
      <c r="K9" s="88">
        <v>608.1</v>
      </c>
      <c r="L9" s="88">
        <v>607.9</v>
      </c>
      <c r="M9" s="88">
        <v>607.5</v>
      </c>
      <c r="N9" s="87"/>
      <c r="O9" s="46">
        <f>AVERAGE(B9:M9)</f>
        <v>612.19166666666661</v>
      </c>
      <c r="P9" s="82" t="s">
        <v>20</v>
      </c>
    </row>
    <row r="10" spans="1:16" s="29" customFormat="1" ht="18.2" customHeight="1" x14ac:dyDescent="0.25">
      <c r="A10" s="81">
        <v>1991</v>
      </c>
      <c r="B10" s="88">
        <v>603.79999999999995</v>
      </c>
      <c r="C10" s="88">
        <v>603.4</v>
      </c>
      <c r="D10" s="88">
        <v>602.1</v>
      </c>
      <c r="E10" s="88">
        <v>601.70000000000005</v>
      </c>
      <c r="F10" s="88">
        <v>602</v>
      </c>
      <c r="G10" s="88">
        <v>609.9</v>
      </c>
      <c r="H10" s="88">
        <v>604</v>
      </c>
      <c r="I10" s="88">
        <v>603.1</v>
      </c>
      <c r="J10" s="88">
        <v>604.9</v>
      </c>
      <c r="K10" s="88">
        <v>605.5</v>
      </c>
      <c r="L10" s="88">
        <v>606.5</v>
      </c>
      <c r="M10" s="88">
        <v>608.9</v>
      </c>
      <c r="N10" s="87"/>
      <c r="O10" s="46">
        <f t="shared" ref="O10:O44" si="0">AVERAGE(B10:M10)</f>
        <v>604.65</v>
      </c>
      <c r="P10" s="32">
        <f>(AVERAGE(H9:M9)+AVERAGE(B10:G10))/2</f>
        <v>607.80833333333339</v>
      </c>
    </row>
    <row r="11" spans="1:16" s="29" customFormat="1" ht="18.2" customHeight="1" x14ac:dyDescent="0.25">
      <c r="A11" s="81">
        <v>1992</v>
      </c>
      <c r="B11" s="88">
        <v>614.5</v>
      </c>
      <c r="C11" s="88">
        <v>615.6</v>
      </c>
      <c r="D11" s="88">
        <v>617.79999999999995</v>
      </c>
      <c r="E11" s="88">
        <v>619.6</v>
      </c>
      <c r="F11" s="88">
        <v>621.6</v>
      </c>
      <c r="G11" s="88">
        <v>622.29999999999995</v>
      </c>
      <c r="H11" s="88">
        <v>623</v>
      </c>
      <c r="I11" s="88">
        <v>624.79999999999995</v>
      </c>
      <c r="J11" s="88">
        <v>627.6</v>
      </c>
      <c r="K11" s="88">
        <v>626.79999999999995</v>
      </c>
      <c r="L11" s="88">
        <v>626.4</v>
      </c>
      <c r="M11" s="88">
        <v>624.5</v>
      </c>
      <c r="N11" s="87"/>
      <c r="O11" s="46">
        <f t="shared" si="0"/>
        <v>622.04166666666663</v>
      </c>
      <c r="P11" s="32">
        <f t="shared" ref="P11:P30" si="1">(AVERAGE(H10:M10)+AVERAGE(B11:G11))/2</f>
        <v>612.02499999999998</v>
      </c>
    </row>
    <row r="12" spans="1:16" s="29" customFormat="1" ht="18.2" customHeight="1" x14ac:dyDescent="0.25">
      <c r="A12" s="81">
        <v>1993</v>
      </c>
      <c r="B12" s="88">
        <v>626.9</v>
      </c>
      <c r="C12" s="88">
        <v>627.20000000000005</v>
      </c>
      <c r="D12" s="88">
        <v>628.4</v>
      </c>
      <c r="E12" s="88">
        <v>630.1</v>
      </c>
      <c r="F12" s="88">
        <v>630</v>
      </c>
      <c r="G12" s="88">
        <v>617.1</v>
      </c>
      <c r="H12" s="88">
        <v>620.79999999999995</v>
      </c>
      <c r="I12" s="88">
        <v>637.6</v>
      </c>
      <c r="J12" s="88">
        <v>630.9</v>
      </c>
      <c r="K12" s="88">
        <v>636.29999999999995</v>
      </c>
      <c r="L12" s="88">
        <v>639</v>
      </c>
      <c r="M12" s="88">
        <v>640.29999999999995</v>
      </c>
      <c r="N12" s="87"/>
      <c r="O12" s="46">
        <f t="shared" si="0"/>
        <v>630.38333333333333</v>
      </c>
      <c r="P12" s="32">
        <f t="shared" si="1"/>
        <v>626.06666666666661</v>
      </c>
    </row>
    <row r="13" spans="1:16" s="29" customFormat="1" ht="18.2" customHeight="1" x14ac:dyDescent="0.25">
      <c r="A13" s="81">
        <v>1994</v>
      </c>
      <c r="B13" s="88">
        <v>639.70000000000005</v>
      </c>
      <c r="C13" s="88">
        <v>641.29999999999995</v>
      </c>
      <c r="D13" s="88">
        <v>642.29999999999995</v>
      </c>
      <c r="E13" s="88">
        <v>646.9</v>
      </c>
      <c r="F13" s="88">
        <v>648.20000000000005</v>
      </c>
      <c r="G13" s="88">
        <v>643.1</v>
      </c>
      <c r="H13" s="88">
        <v>655.9</v>
      </c>
      <c r="I13" s="88">
        <v>668.7</v>
      </c>
      <c r="J13" s="88">
        <v>659.8</v>
      </c>
      <c r="K13" s="88">
        <v>658.8</v>
      </c>
      <c r="L13" s="88">
        <v>658.9</v>
      </c>
      <c r="M13" s="88">
        <v>660.3</v>
      </c>
      <c r="N13" s="87"/>
      <c r="O13" s="46">
        <f t="shared" si="0"/>
        <v>651.99166666666667</v>
      </c>
      <c r="P13" s="32">
        <f t="shared" si="1"/>
        <v>638.86666666666667</v>
      </c>
    </row>
    <row r="14" spans="1:16" s="29" customFormat="1" ht="18.2" customHeight="1" x14ac:dyDescent="0.25">
      <c r="A14" s="81">
        <v>1995</v>
      </c>
      <c r="B14" s="88">
        <v>662.8</v>
      </c>
      <c r="C14" s="88">
        <v>663.7</v>
      </c>
      <c r="D14" s="88">
        <v>665.3</v>
      </c>
      <c r="E14" s="88">
        <v>663.4</v>
      </c>
      <c r="F14" s="88">
        <v>665.2</v>
      </c>
      <c r="G14" s="88">
        <v>659.7</v>
      </c>
      <c r="H14" s="88">
        <v>671.3</v>
      </c>
      <c r="I14" s="88">
        <v>681.7</v>
      </c>
      <c r="J14" s="88">
        <v>667.9</v>
      </c>
      <c r="K14" s="88">
        <v>680.5</v>
      </c>
      <c r="L14" s="88">
        <v>683.1</v>
      </c>
      <c r="M14" s="88">
        <v>686.6</v>
      </c>
      <c r="N14" s="87"/>
      <c r="O14" s="46">
        <f t="shared" si="0"/>
        <v>670.93333333333328</v>
      </c>
      <c r="P14" s="32">
        <f t="shared" si="1"/>
        <v>661.875</v>
      </c>
    </row>
    <row r="15" spans="1:16" s="29" customFormat="1" ht="18.2" customHeight="1" x14ac:dyDescent="0.25">
      <c r="A15" s="81">
        <v>1996</v>
      </c>
      <c r="B15" s="88">
        <v>691.6</v>
      </c>
      <c r="C15" s="88">
        <v>693.5</v>
      </c>
      <c r="D15" s="88">
        <v>696.6</v>
      </c>
      <c r="E15" s="88">
        <v>699.3</v>
      </c>
      <c r="F15" s="88">
        <v>702.1</v>
      </c>
      <c r="G15" s="88">
        <v>700.2</v>
      </c>
      <c r="H15" s="88">
        <v>758.1</v>
      </c>
      <c r="I15" s="88">
        <v>708</v>
      </c>
      <c r="J15" s="88">
        <v>700.8</v>
      </c>
      <c r="K15" s="88">
        <v>721.5</v>
      </c>
      <c r="L15" s="88">
        <v>723.2</v>
      </c>
      <c r="M15" s="88">
        <v>724.9</v>
      </c>
      <c r="N15" s="87"/>
      <c r="O15" s="46">
        <f t="shared" si="0"/>
        <v>709.98333333333346</v>
      </c>
      <c r="P15" s="32">
        <f t="shared" si="1"/>
        <v>687.86666666666667</v>
      </c>
    </row>
    <row r="16" spans="1:16" s="29" customFormat="1" ht="18.2" customHeight="1" x14ac:dyDescent="0.25">
      <c r="A16" s="81">
        <v>1997</v>
      </c>
      <c r="B16" s="88">
        <v>718.5</v>
      </c>
      <c r="C16" s="88">
        <v>718.5</v>
      </c>
      <c r="D16" s="88">
        <v>717.4</v>
      </c>
      <c r="E16" s="88">
        <v>717</v>
      </c>
      <c r="F16" s="88">
        <v>715.9</v>
      </c>
      <c r="G16" s="88">
        <v>720</v>
      </c>
      <c r="H16" s="88">
        <v>716</v>
      </c>
      <c r="I16" s="88">
        <v>715.5</v>
      </c>
      <c r="J16" s="88">
        <v>717</v>
      </c>
      <c r="K16" s="88">
        <v>721</v>
      </c>
      <c r="L16" s="88">
        <v>719.7</v>
      </c>
      <c r="M16" s="88">
        <v>722.9</v>
      </c>
      <c r="N16" s="87"/>
      <c r="O16" s="46">
        <f t="shared" si="0"/>
        <v>718.2833333333333</v>
      </c>
      <c r="P16" s="32">
        <f t="shared" si="1"/>
        <v>720.31666666666661</v>
      </c>
    </row>
    <row r="17" spans="1:16" s="29" customFormat="1" ht="18.2" customHeight="1" x14ac:dyDescent="0.25">
      <c r="A17" s="81">
        <v>1998</v>
      </c>
      <c r="B17" s="88">
        <v>721.2</v>
      </c>
      <c r="C17" s="88">
        <v>723.2</v>
      </c>
      <c r="D17" s="88">
        <v>723.9</v>
      </c>
      <c r="E17" s="88">
        <v>723.1</v>
      </c>
      <c r="F17" s="88">
        <v>725.5</v>
      </c>
      <c r="G17" s="88">
        <v>727</v>
      </c>
      <c r="H17" s="88">
        <v>729.3</v>
      </c>
      <c r="I17" s="88">
        <v>726.1</v>
      </c>
      <c r="J17" s="88">
        <v>725.8</v>
      </c>
      <c r="K17" s="88">
        <v>724.4</v>
      </c>
      <c r="L17" s="88">
        <v>728.2</v>
      </c>
      <c r="M17" s="88">
        <v>727.3</v>
      </c>
      <c r="N17" s="87"/>
      <c r="O17" s="46">
        <f t="shared" si="0"/>
        <v>725.41666666666663</v>
      </c>
      <c r="P17" s="32">
        <f t="shared" si="1"/>
        <v>721.33333333333326</v>
      </c>
    </row>
    <row r="18" spans="1:16" s="29" customFormat="1" ht="18.2" customHeight="1" x14ac:dyDescent="0.25">
      <c r="A18" s="81">
        <v>1999</v>
      </c>
      <c r="B18" s="88">
        <v>732.8</v>
      </c>
      <c r="C18" s="88">
        <v>732.3</v>
      </c>
      <c r="D18" s="88">
        <v>735.7</v>
      </c>
      <c r="E18" s="88">
        <v>737.1</v>
      </c>
      <c r="F18" s="88">
        <v>740.3</v>
      </c>
      <c r="G18" s="88">
        <v>749.3</v>
      </c>
      <c r="H18" s="88">
        <v>749.9</v>
      </c>
      <c r="I18" s="88">
        <v>738.6</v>
      </c>
      <c r="J18" s="88">
        <v>746.5</v>
      </c>
      <c r="K18" s="88">
        <v>743</v>
      </c>
      <c r="L18" s="88">
        <v>743.4</v>
      </c>
      <c r="M18" s="88">
        <v>740.9</v>
      </c>
      <c r="N18" s="87"/>
      <c r="O18" s="46">
        <f t="shared" si="0"/>
        <v>740.81666666666661</v>
      </c>
      <c r="P18" s="32">
        <f t="shared" si="1"/>
        <v>732.38333333333333</v>
      </c>
    </row>
    <row r="19" spans="1:16" s="29" customFormat="1" ht="18.2" customHeight="1" x14ac:dyDescent="0.25">
      <c r="A19" s="81">
        <v>2000</v>
      </c>
      <c r="B19" s="88">
        <v>740</v>
      </c>
      <c r="C19" s="88">
        <v>742.4</v>
      </c>
      <c r="D19" s="88">
        <v>743.7</v>
      </c>
      <c r="E19" s="88">
        <v>749.8</v>
      </c>
      <c r="F19" s="88">
        <v>749.1</v>
      </c>
      <c r="G19" s="88">
        <v>771.4</v>
      </c>
      <c r="H19" s="88">
        <v>762.9</v>
      </c>
      <c r="I19" s="88">
        <v>750.9</v>
      </c>
      <c r="J19" s="88">
        <v>753.6</v>
      </c>
      <c r="K19" s="88">
        <v>754.8</v>
      </c>
      <c r="L19" s="88">
        <v>752.6</v>
      </c>
      <c r="M19" s="88">
        <v>751.1</v>
      </c>
      <c r="N19" s="87"/>
      <c r="O19" s="46">
        <f t="shared" si="0"/>
        <v>751.85833333333346</v>
      </c>
      <c r="P19" s="32">
        <f t="shared" si="1"/>
        <v>746.55833333333339</v>
      </c>
    </row>
    <row r="20" spans="1:16" s="29" customFormat="1" ht="18.2" customHeight="1" x14ac:dyDescent="0.25">
      <c r="A20" s="125">
        <v>2001</v>
      </c>
      <c r="B20" s="88">
        <v>746.7</v>
      </c>
      <c r="C20" s="88">
        <v>746.5</v>
      </c>
      <c r="D20" s="88">
        <v>745.8</v>
      </c>
      <c r="E20" s="88">
        <v>743.5</v>
      </c>
      <c r="F20" s="88">
        <v>741.9</v>
      </c>
      <c r="G20" s="88">
        <v>742.1</v>
      </c>
      <c r="H20" s="88">
        <v>739.7</v>
      </c>
      <c r="I20" s="88">
        <v>740</v>
      </c>
      <c r="J20" s="88">
        <v>739.2</v>
      </c>
      <c r="K20" s="88">
        <v>736.3</v>
      </c>
      <c r="L20" s="88">
        <v>735.1</v>
      </c>
      <c r="M20" s="88">
        <v>738.9</v>
      </c>
      <c r="N20" s="87"/>
      <c r="O20" s="46">
        <f t="shared" si="0"/>
        <v>741.30833333333339</v>
      </c>
      <c r="P20" s="32">
        <f t="shared" si="1"/>
        <v>749.36666666666656</v>
      </c>
    </row>
    <row r="21" spans="1:16" s="29" customFormat="1" ht="18.2" customHeight="1" x14ac:dyDescent="0.25">
      <c r="A21" s="125">
        <v>2002</v>
      </c>
      <c r="B21" s="88">
        <v>741.2</v>
      </c>
      <c r="C21" s="88">
        <v>739.3</v>
      </c>
      <c r="D21" s="88">
        <v>737.9</v>
      </c>
      <c r="E21" s="88">
        <v>741.4</v>
      </c>
      <c r="F21" s="88">
        <v>740.9</v>
      </c>
      <c r="G21" s="88">
        <v>731.1</v>
      </c>
      <c r="H21" s="88">
        <v>740.4</v>
      </c>
      <c r="I21" s="88">
        <v>742.4</v>
      </c>
      <c r="J21" s="88">
        <v>743.6</v>
      </c>
      <c r="K21" s="88">
        <v>745.4</v>
      </c>
      <c r="L21" s="88">
        <v>743</v>
      </c>
      <c r="M21" s="88">
        <v>746.6</v>
      </c>
      <c r="N21" s="87"/>
      <c r="O21" s="46">
        <f t="shared" si="0"/>
        <v>741.09999999999991</v>
      </c>
      <c r="P21" s="32">
        <f t="shared" si="1"/>
        <v>738.41666666666663</v>
      </c>
    </row>
    <row r="22" spans="1:16" s="29" customFormat="1" ht="18.2" customHeight="1" x14ac:dyDescent="0.25">
      <c r="A22" s="81">
        <v>2003</v>
      </c>
      <c r="B22" s="88">
        <v>749.1</v>
      </c>
      <c r="C22" s="88">
        <v>751.7</v>
      </c>
      <c r="D22" s="88">
        <v>756.7</v>
      </c>
      <c r="E22" s="88">
        <v>749.8</v>
      </c>
      <c r="F22" s="88">
        <v>749.8</v>
      </c>
      <c r="G22" s="88">
        <v>744.4</v>
      </c>
      <c r="H22" s="88">
        <v>752.6</v>
      </c>
      <c r="I22" s="88">
        <v>754.1</v>
      </c>
      <c r="J22" s="88">
        <v>754</v>
      </c>
      <c r="K22" s="88">
        <v>756.5</v>
      </c>
      <c r="L22" s="88">
        <v>757.4</v>
      </c>
      <c r="M22" s="88">
        <v>761.9</v>
      </c>
      <c r="N22" s="87"/>
      <c r="O22" s="46">
        <f t="shared" si="0"/>
        <v>753.16666666666663</v>
      </c>
      <c r="P22" s="32">
        <f t="shared" si="1"/>
        <v>746.9083333333333</v>
      </c>
    </row>
    <row r="23" spans="1:16" s="29" customFormat="1" ht="18.2" customHeight="1" x14ac:dyDescent="0.25">
      <c r="A23" s="81">
        <v>2004</v>
      </c>
      <c r="B23" s="88">
        <v>759.6</v>
      </c>
      <c r="C23" s="88">
        <v>758.5</v>
      </c>
      <c r="D23" s="88">
        <v>758.6</v>
      </c>
      <c r="E23" s="88">
        <v>763.8</v>
      </c>
      <c r="F23" s="88">
        <v>765.7</v>
      </c>
      <c r="G23" s="88">
        <v>768.2</v>
      </c>
      <c r="H23" s="88">
        <v>771.8</v>
      </c>
      <c r="I23" s="88">
        <v>772.2</v>
      </c>
      <c r="J23" s="88">
        <v>773.3</v>
      </c>
      <c r="K23" s="88">
        <v>773.8</v>
      </c>
      <c r="L23" s="88">
        <v>771.5</v>
      </c>
      <c r="M23" s="88">
        <v>773</v>
      </c>
      <c r="N23" s="87"/>
      <c r="O23" s="46">
        <f t="shared" si="0"/>
        <v>767.5</v>
      </c>
      <c r="P23" s="32">
        <f t="shared" si="1"/>
        <v>759.24166666666667</v>
      </c>
    </row>
    <row r="24" spans="1:16" s="29" customFormat="1" ht="18.2" customHeight="1" x14ac:dyDescent="0.25">
      <c r="A24" s="81">
        <v>2005</v>
      </c>
      <c r="B24" s="88">
        <v>762.3</v>
      </c>
      <c r="C24" s="88">
        <v>762.8</v>
      </c>
      <c r="D24" s="88">
        <v>761.4</v>
      </c>
      <c r="E24" s="88">
        <v>760.4</v>
      </c>
      <c r="F24" s="88">
        <v>761</v>
      </c>
      <c r="G24" s="88">
        <v>759</v>
      </c>
      <c r="H24" s="88">
        <v>758</v>
      </c>
      <c r="I24" s="88">
        <v>758.1</v>
      </c>
      <c r="J24" s="88">
        <v>761.2</v>
      </c>
      <c r="K24" s="88">
        <v>759.6</v>
      </c>
      <c r="L24" s="88">
        <v>762.7</v>
      </c>
      <c r="M24" s="88">
        <v>761.2</v>
      </c>
      <c r="N24" s="87"/>
      <c r="O24" s="46">
        <f t="shared" si="0"/>
        <v>760.64166666666677</v>
      </c>
      <c r="P24" s="32">
        <f t="shared" si="1"/>
        <v>766.875</v>
      </c>
    </row>
    <row r="25" spans="1:16" s="29" customFormat="1" ht="18.2" customHeight="1" x14ac:dyDescent="0.25">
      <c r="A25" s="81">
        <v>2006</v>
      </c>
      <c r="B25" s="88">
        <v>760</v>
      </c>
      <c r="C25" s="88">
        <v>761</v>
      </c>
      <c r="D25" s="88">
        <v>761</v>
      </c>
      <c r="E25" s="88">
        <v>756.7</v>
      </c>
      <c r="F25" s="88">
        <v>755.7</v>
      </c>
      <c r="G25" s="88">
        <v>754.6</v>
      </c>
      <c r="H25" s="88">
        <v>752.8</v>
      </c>
      <c r="I25" s="88">
        <v>752.2</v>
      </c>
      <c r="J25" s="88">
        <v>749.3</v>
      </c>
      <c r="K25" s="88">
        <v>748.4</v>
      </c>
      <c r="L25" s="88">
        <v>750.6</v>
      </c>
      <c r="M25" s="88">
        <v>743.4</v>
      </c>
      <c r="N25" s="87"/>
      <c r="O25" s="46">
        <f t="shared" si="0"/>
        <v>753.80833333333328</v>
      </c>
      <c r="P25" s="32">
        <f t="shared" si="1"/>
        <v>759.15</v>
      </c>
    </row>
    <row r="26" spans="1:16" s="29" customFormat="1" ht="18.2" customHeight="1" x14ac:dyDescent="0.25">
      <c r="A26" s="81">
        <v>2007</v>
      </c>
      <c r="B26" s="88">
        <v>750.1</v>
      </c>
      <c r="C26" s="88">
        <v>747.8</v>
      </c>
      <c r="D26" s="88">
        <v>748.2</v>
      </c>
      <c r="E26" s="88">
        <v>742.8</v>
      </c>
      <c r="F26" s="88">
        <v>745.1</v>
      </c>
      <c r="G26" s="88">
        <v>746.3</v>
      </c>
      <c r="H26" s="88">
        <v>752.3</v>
      </c>
      <c r="I26" s="88">
        <v>743.5</v>
      </c>
      <c r="J26" s="88">
        <v>742.4</v>
      </c>
      <c r="K26" s="88">
        <v>741.5</v>
      </c>
      <c r="L26" s="88">
        <v>739.5</v>
      </c>
      <c r="M26" s="88">
        <v>738.1</v>
      </c>
      <c r="N26" s="87"/>
      <c r="O26" s="46">
        <f t="shared" si="0"/>
        <v>744.80000000000007</v>
      </c>
      <c r="P26" s="32">
        <f t="shared" si="1"/>
        <v>748.08333333333326</v>
      </c>
    </row>
    <row r="27" spans="1:16" s="29" customFormat="1" ht="18.2" customHeight="1" x14ac:dyDescent="0.25">
      <c r="A27" s="125">
        <v>2008</v>
      </c>
      <c r="B27" s="88">
        <v>737</v>
      </c>
      <c r="C27" s="88">
        <v>734.9</v>
      </c>
      <c r="D27" s="88">
        <v>734.5</v>
      </c>
      <c r="E27" s="88">
        <v>733.1</v>
      </c>
      <c r="F27" s="88">
        <v>730.7</v>
      </c>
      <c r="G27" s="88">
        <v>731.4</v>
      </c>
      <c r="H27" s="88">
        <v>729.8</v>
      </c>
      <c r="I27" s="88">
        <v>730.9</v>
      </c>
      <c r="J27" s="88">
        <v>729.8</v>
      </c>
      <c r="K27" s="88">
        <v>725</v>
      </c>
      <c r="L27" s="88">
        <v>722.7</v>
      </c>
      <c r="M27" s="88">
        <v>727.4</v>
      </c>
      <c r="N27" s="87"/>
      <c r="O27" s="46">
        <f t="shared" si="0"/>
        <v>730.59999999999991</v>
      </c>
      <c r="P27" s="32">
        <f t="shared" si="1"/>
        <v>738.24166666666656</v>
      </c>
    </row>
    <row r="28" spans="1:16" s="29" customFormat="1" ht="18.2" customHeight="1" x14ac:dyDescent="0.25">
      <c r="A28" s="81">
        <v>2009</v>
      </c>
      <c r="B28" s="88">
        <v>713.1</v>
      </c>
      <c r="C28" s="88">
        <v>710.2</v>
      </c>
      <c r="D28" s="88">
        <v>706.4</v>
      </c>
      <c r="E28" s="88">
        <v>705.9</v>
      </c>
      <c r="F28" s="88">
        <v>705.6</v>
      </c>
      <c r="G28" s="88">
        <v>700.1</v>
      </c>
      <c r="H28" s="88">
        <v>692</v>
      </c>
      <c r="I28" s="88">
        <v>685.9</v>
      </c>
      <c r="J28" s="88">
        <v>680.5</v>
      </c>
      <c r="K28" s="88">
        <v>682.4</v>
      </c>
      <c r="L28" s="88">
        <v>678.2</v>
      </c>
      <c r="M28" s="88">
        <v>678.7</v>
      </c>
      <c r="N28" s="87"/>
      <c r="O28" s="46">
        <f t="shared" si="0"/>
        <v>694.91666666666663</v>
      </c>
      <c r="P28" s="32">
        <f t="shared" si="1"/>
        <v>717.24166666666656</v>
      </c>
    </row>
    <row r="29" spans="1:16" s="29" customFormat="1" ht="18.2" customHeight="1" x14ac:dyDescent="0.25">
      <c r="A29" s="81">
        <v>2010</v>
      </c>
      <c r="B29" s="88">
        <v>678</v>
      </c>
      <c r="C29" s="88">
        <v>677.7</v>
      </c>
      <c r="D29" s="88">
        <v>680.3</v>
      </c>
      <c r="E29" s="88">
        <v>670.4</v>
      </c>
      <c r="F29" s="88">
        <v>671.8</v>
      </c>
      <c r="G29" s="88">
        <v>664.1</v>
      </c>
      <c r="H29" s="88">
        <v>664.8</v>
      </c>
      <c r="I29" s="88">
        <v>665.3</v>
      </c>
      <c r="J29" s="88">
        <v>665</v>
      </c>
      <c r="K29" s="88">
        <v>663</v>
      </c>
      <c r="L29" s="88">
        <v>661.3</v>
      </c>
      <c r="M29" s="88">
        <v>660.6</v>
      </c>
      <c r="N29" s="87"/>
      <c r="O29" s="46">
        <f t="shared" si="0"/>
        <v>668.52499999999998</v>
      </c>
      <c r="P29" s="32">
        <f t="shared" si="1"/>
        <v>678.33333333333326</v>
      </c>
    </row>
    <row r="30" spans="1:16" s="29" customFormat="1" ht="18.2" customHeight="1" x14ac:dyDescent="0.25">
      <c r="A30" s="81">
        <v>2011</v>
      </c>
      <c r="B30" s="88">
        <v>661.6</v>
      </c>
      <c r="C30" s="88">
        <v>662</v>
      </c>
      <c r="D30" s="88">
        <v>661.3</v>
      </c>
      <c r="E30" s="88">
        <v>661.9</v>
      </c>
      <c r="F30" s="88">
        <v>662.4</v>
      </c>
      <c r="G30" s="88">
        <v>664.9</v>
      </c>
      <c r="H30" s="88">
        <v>670.6</v>
      </c>
      <c r="I30" s="88">
        <v>666.9</v>
      </c>
      <c r="J30" s="88">
        <v>669.8</v>
      </c>
      <c r="K30" s="88">
        <v>669.4</v>
      </c>
      <c r="L30" s="88">
        <v>675.1</v>
      </c>
      <c r="M30" s="88">
        <v>672.9</v>
      </c>
      <c r="N30" s="87"/>
      <c r="O30" s="46">
        <f t="shared" si="0"/>
        <v>666.56666666666661</v>
      </c>
      <c r="P30" s="32">
        <f t="shared" si="1"/>
        <v>662.8416666666667</v>
      </c>
    </row>
    <row r="31" spans="1:16" s="29" customFormat="1" ht="18.2" customHeight="1" x14ac:dyDescent="0.25">
      <c r="A31" s="81">
        <v>2012</v>
      </c>
      <c r="B31" s="88">
        <v>674.8</v>
      </c>
      <c r="C31" s="88">
        <v>675.2</v>
      </c>
      <c r="D31" s="88">
        <v>675.9</v>
      </c>
      <c r="E31" s="88">
        <v>680.1</v>
      </c>
      <c r="F31" s="88">
        <v>679</v>
      </c>
      <c r="G31" s="88">
        <v>683.1</v>
      </c>
      <c r="H31" s="88">
        <v>683.8</v>
      </c>
      <c r="I31" s="88">
        <v>683.7</v>
      </c>
      <c r="J31" s="88">
        <v>684.5</v>
      </c>
      <c r="K31" s="88">
        <v>684</v>
      </c>
      <c r="L31" s="88">
        <v>682.6</v>
      </c>
      <c r="M31" s="88">
        <v>681.3</v>
      </c>
      <c r="N31" s="87"/>
      <c r="O31" s="46">
        <f t="shared" si="0"/>
        <v>680.66666666666663</v>
      </c>
      <c r="P31" s="32">
        <f t="shared" ref="P31:P44" si="2">(AVERAGE(H30:M30)+AVERAGE(B31:G31))/2</f>
        <v>674.4</v>
      </c>
    </row>
    <row r="32" spans="1:16" s="29" customFormat="1" ht="18.600000000000001" customHeight="1" x14ac:dyDescent="0.25">
      <c r="A32" s="81">
        <v>2013</v>
      </c>
      <c r="B32" s="88">
        <v>679.4</v>
      </c>
      <c r="C32" s="88">
        <v>678.1</v>
      </c>
      <c r="D32" s="88">
        <v>676.9</v>
      </c>
      <c r="E32" s="88">
        <v>675.2</v>
      </c>
      <c r="F32" s="88">
        <v>676</v>
      </c>
      <c r="G32" s="88">
        <v>674</v>
      </c>
      <c r="H32" s="88">
        <v>670.9</v>
      </c>
      <c r="I32" s="88">
        <v>671.8</v>
      </c>
      <c r="J32" s="88">
        <v>669.3</v>
      </c>
      <c r="K32" s="88">
        <v>669.7</v>
      </c>
      <c r="L32" s="88">
        <v>669.2</v>
      </c>
      <c r="M32" s="88">
        <v>668.5</v>
      </c>
      <c r="N32" s="87"/>
      <c r="O32" s="46">
        <f t="shared" si="0"/>
        <v>673.25</v>
      </c>
      <c r="P32" s="32">
        <f t="shared" si="2"/>
        <v>679.95833333333326</v>
      </c>
    </row>
    <row r="33" spans="1:16" s="29" customFormat="1" ht="18.2" customHeight="1" x14ac:dyDescent="0.25">
      <c r="A33" s="81">
        <v>2014</v>
      </c>
      <c r="B33" s="88">
        <v>666.3</v>
      </c>
      <c r="C33" s="88">
        <v>667</v>
      </c>
      <c r="D33" s="88">
        <v>666.1</v>
      </c>
      <c r="E33" s="88">
        <v>663.4</v>
      </c>
      <c r="F33" s="88">
        <v>663.2</v>
      </c>
      <c r="G33" s="88">
        <v>659.4</v>
      </c>
      <c r="H33" s="88">
        <v>660.4</v>
      </c>
      <c r="I33" s="88">
        <v>657.7</v>
      </c>
      <c r="J33" s="88">
        <v>657.8</v>
      </c>
      <c r="K33" s="88">
        <v>657.2</v>
      </c>
      <c r="L33" s="88">
        <v>658.4</v>
      </c>
      <c r="M33" s="88">
        <v>657.3</v>
      </c>
      <c r="N33" s="87"/>
      <c r="O33" s="46">
        <f t="shared" si="0"/>
        <v>661.18333333333328</v>
      </c>
      <c r="P33" s="32">
        <f t="shared" si="2"/>
        <v>667.06666666666661</v>
      </c>
    </row>
    <row r="34" spans="1:16" s="29" customFormat="1" ht="18.2" customHeight="1" x14ac:dyDescent="0.25">
      <c r="A34" s="81">
        <v>2015</v>
      </c>
      <c r="B34" s="88">
        <v>657.3</v>
      </c>
      <c r="C34" s="88">
        <v>656.9</v>
      </c>
      <c r="D34" s="88">
        <v>657.4</v>
      </c>
      <c r="E34" s="88">
        <v>656.1</v>
      </c>
      <c r="F34" s="88">
        <v>653.9</v>
      </c>
      <c r="G34" s="88">
        <v>645.29999999999995</v>
      </c>
      <c r="H34" s="88">
        <v>652.20000000000005</v>
      </c>
      <c r="I34" s="88">
        <v>653.29999999999995</v>
      </c>
      <c r="J34" s="88">
        <v>653.70000000000005</v>
      </c>
      <c r="K34" s="88">
        <v>652.20000000000005</v>
      </c>
      <c r="L34" s="88">
        <v>650.4</v>
      </c>
      <c r="M34" s="88">
        <v>646.5</v>
      </c>
      <c r="N34" s="87"/>
      <c r="O34" s="46">
        <f t="shared" si="0"/>
        <v>652.93333333333328</v>
      </c>
      <c r="P34" s="32">
        <f t="shared" si="2"/>
        <v>656.30833333333328</v>
      </c>
    </row>
    <row r="35" spans="1:16" s="29" customFormat="1" ht="18.2" customHeight="1" x14ac:dyDescent="0.25">
      <c r="A35" s="81">
        <v>2016</v>
      </c>
      <c r="B35" s="88">
        <v>649.4</v>
      </c>
      <c r="C35" s="88">
        <v>648.5</v>
      </c>
      <c r="D35" s="88">
        <v>647.70000000000005</v>
      </c>
      <c r="E35" s="88">
        <v>647.9</v>
      </c>
      <c r="F35" s="88">
        <v>647.79999999999995</v>
      </c>
      <c r="G35" s="88">
        <v>646.5</v>
      </c>
      <c r="H35" s="88">
        <v>648</v>
      </c>
      <c r="I35" s="88">
        <v>645.20000000000005</v>
      </c>
      <c r="J35" s="88">
        <v>649.5</v>
      </c>
      <c r="K35" s="88">
        <v>650.29999999999995</v>
      </c>
      <c r="L35" s="88">
        <v>646.5</v>
      </c>
      <c r="M35" s="88">
        <v>646.6</v>
      </c>
      <c r="N35" s="87"/>
      <c r="O35" s="46">
        <f t="shared" si="0"/>
        <v>647.82500000000005</v>
      </c>
      <c r="P35" s="32">
        <f t="shared" si="2"/>
        <v>649.67499999999995</v>
      </c>
    </row>
    <row r="36" spans="1:16" s="29" customFormat="1" ht="18.2" customHeight="1" x14ac:dyDescent="0.25">
      <c r="A36" s="81">
        <v>2017</v>
      </c>
      <c r="B36" s="88">
        <v>644.29999999999995</v>
      </c>
      <c r="C36" s="88">
        <v>643.29999999999995</v>
      </c>
      <c r="D36" s="88">
        <v>643.5</v>
      </c>
      <c r="E36" s="88">
        <v>643.9</v>
      </c>
      <c r="F36" s="88">
        <v>642.1</v>
      </c>
      <c r="G36" s="88">
        <v>641.9</v>
      </c>
      <c r="H36" s="88">
        <v>636.79999999999995</v>
      </c>
      <c r="I36" s="88">
        <v>636</v>
      </c>
      <c r="J36" s="88">
        <v>630.79999999999995</v>
      </c>
      <c r="K36" s="88">
        <v>601.9</v>
      </c>
      <c r="L36" s="88">
        <v>610.79999999999995</v>
      </c>
      <c r="M36" s="88">
        <v>627.20000000000005</v>
      </c>
      <c r="N36" s="87"/>
      <c r="O36" s="46">
        <f t="shared" si="0"/>
        <v>633.54166666666663</v>
      </c>
      <c r="P36" s="32">
        <f t="shared" si="2"/>
        <v>645.42499999999995</v>
      </c>
    </row>
    <row r="37" spans="1:16" s="29" customFormat="1" ht="18.2" customHeight="1" x14ac:dyDescent="0.25">
      <c r="A37" s="81">
        <v>2018</v>
      </c>
      <c r="B37" s="88">
        <v>619.4</v>
      </c>
      <c r="C37" s="88">
        <v>622.9</v>
      </c>
      <c r="D37" s="88">
        <v>623.70000000000005</v>
      </c>
      <c r="E37" s="88">
        <v>627.5</v>
      </c>
      <c r="F37" s="88">
        <v>630.29999999999995</v>
      </c>
      <c r="G37" s="88">
        <v>631.20000000000005</v>
      </c>
      <c r="H37" s="88">
        <v>632.5</v>
      </c>
      <c r="I37" s="88">
        <v>633.29999999999995</v>
      </c>
      <c r="J37" s="88">
        <v>632.79999999999995</v>
      </c>
      <c r="K37" s="88">
        <v>629.6</v>
      </c>
      <c r="L37" s="88">
        <v>632.79999999999995</v>
      </c>
      <c r="M37" s="88">
        <v>632.79999999999995</v>
      </c>
      <c r="N37" s="87"/>
      <c r="O37" s="46">
        <f t="shared" si="0"/>
        <v>629.06666666666672</v>
      </c>
      <c r="P37" s="32">
        <f t="shared" si="2"/>
        <v>624.875</v>
      </c>
    </row>
    <row r="38" spans="1:16" s="29" customFormat="1" ht="18.2" customHeight="1" x14ac:dyDescent="0.25">
      <c r="A38" s="81">
        <v>2019</v>
      </c>
      <c r="B38" s="88">
        <v>636.79999999999995</v>
      </c>
      <c r="C38" s="88">
        <v>637.5</v>
      </c>
      <c r="D38" s="88">
        <v>640</v>
      </c>
      <c r="E38" s="88">
        <v>638.9</v>
      </c>
      <c r="F38" s="88">
        <v>640.1</v>
      </c>
      <c r="G38" s="88">
        <v>641.9</v>
      </c>
      <c r="H38" s="88">
        <v>641.79999999999995</v>
      </c>
      <c r="I38" s="88">
        <v>641.4</v>
      </c>
      <c r="J38" s="88">
        <v>643.20000000000005</v>
      </c>
      <c r="K38" s="88">
        <v>642.29999999999995</v>
      </c>
      <c r="L38" s="88">
        <v>643</v>
      </c>
      <c r="M38" s="88">
        <v>642.29999999999995</v>
      </c>
      <c r="N38" s="87"/>
      <c r="O38" s="46">
        <f t="shared" si="0"/>
        <v>640.76666666666665</v>
      </c>
      <c r="P38" s="32">
        <f t="shared" si="2"/>
        <v>635.75</v>
      </c>
    </row>
    <row r="39" spans="1:16" s="29" customFormat="1" ht="18.2" customHeight="1" x14ac:dyDescent="0.25">
      <c r="A39" s="81">
        <v>2020</v>
      </c>
      <c r="B39" s="88">
        <v>641.79999999999995</v>
      </c>
      <c r="C39" s="88">
        <v>643.5</v>
      </c>
      <c r="D39" s="88">
        <v>644.1</v>
      </c>
      <c r="E39" s="88">
        <v>560.5</v>
      </c>
      <c r="F39" s="88">
        <v>562.20000000000005</v>
      </c>
      <c r="G39" s="88">
        <v>580.79999999999995</v>
      </c>
      <c r="H39" s="88">
        <v>598.29999999999995</v>
      </c>
      <c r="I39" s="88">
        <v>601.79999999999995</v>
      </c>
      <c r="J39" s="88">
        <v>607.1</v>
      </c>
      <c r="K39" s="88">
        <v>608.6</v>
      </c>
      <c r="L39" s="88">
        <v>609.70000000000005</v>
      </c>
      <c r="M39" s="88">
        <v>611.4</v>
      </c>
      <c r="N39" s="87"/>
      <c r="O39" s="46">
        <f t="shared" si="0"/>
        <v>605.81666666666672</v>
      </c>
      <c r="P39" s="32">
        <f t="shared" si="2"/>
        <v>623.90833333333342</v>
      </c>
    </row>
    <row r="40" spans="1:16" s="29" customFormat="1" ht="18.2" customHeight="1" x14ac:dyDescent="0.25">
      <c r="A40" s="81">
        <v>2021</v>
      </c>
      <c r="B40" s="88">
        <v>615.5</v>
      </c>
      <c r="C40" s="88">
        <v>617</v>
      </c>
      <c r="D40" s="88">
        <v>620.20000000000005</v>
      </c>
      <c r="E40" s="88">
        <v>625.20000000000005</v>
      </c>
      <c r="F40" s="88">
        <v>625</v>
      </c>
      <c r="G40" s="88">
        <v>630.6</v>
      </c>
      <c r="H40" s="88">
        <v>644.20000000000005</v>
      </c>
      <c r="I40" s="88">
        <v>642.20000000000005</v>
      </c>
      <c r="J40" s="88">
        <v>647.5</v>
      </c>
      <c r="K40" s="88">
        <v>651.79999999999995</v>
      </c>
      <c r="L40" s="88">
        <v>653.70000000000005</v>
      </c>
      <c r="M40" s="88">
        <v>657.3</v>
      </c>
      <c r="N40" s="87"/>
      <c r="O40" s="46">
        <f t="shared" si="0"/>
        <v>635.85</v>
      </c>
      <c r="P40" s="32">
        <f t="shared" si="2"/>
        <v>614.20000000000005</v>
      </c>
    </row>
    <row r="41" spans="1:16" s="29" customFormat="1" ht="18.2" customHeight="1" x14ac:dyDescent="0.25">
      <c r="A41" s="81">
        <v>2022</v>
      </c>
      <c r="B41" s="88">
        <v>661.1</v>
      </c>
      <c r="C41" s="88">
        <v>662.7</v>
      </c>
      <c r="D41" s="88">
        <v>664.6</v>
      </c>
      <c r="E41" s="88">
        <v>660.9</v>
      </c>
      <c r="F41" s="88">
        <v>661.8</v>
      </c>
      <c r="G41" s="88">
        <v>666.5</v>
      </c>
      <c r="H41" s="88">
        <v>670.9</v>
      </c>
      <c r="I41" s="88">
        <v>670.6</v>
      </c>
      <c r="J41" s="88">
        <v>673.1</v>
      </c>
      <c r="K41" s="88">
        <v>675.8</v>
      </c>
      <c r="L41" s="88">
        <v>678.3</v>
      </c>
      <c r="M41" s="88">
        <v>685.8</v>
      </c>
      <c r="N41" s="87"/>
      <c r="O41" s="46">
        <f t="shared" si="0"/>
        <v>669.34166666666681</v>
      </c>
      <c r="P41" s="32">
        <f t="shared" si="2"/>
        <v>656.19166666666661</v>
      </c>
    </row>
    <row r="42" spans="1:16" s="29" customFormat="1" ht="18.2" customHeight="1" x14ac:dyDescent="0.25">
      <c r="A42" s="81">
        <v>2023</v>
      </c>
      <c r="B42" s="88">
        <v>675.7</v>
      </c>
      <c r="C42" s="88">
        <v>677.3</v>
      </c>
      <c r="D42" s="88">
        <v>678.1</v>
      </c>
      <c r="E42" s="88">
        <v>678</v>
      </c>
      <c r="F42" s="88">
        <v>678.6</v>
      </c>
      <c r="G42" s="88">
        <v>678.6</v>
      </c>
      <c r="H42" s="88">
        <v>680.7</v>
      </c>
      <c r="I42" s="88">
        <v>683.3</v>
      </c>
      <c r="J42" s="88">
        <v>686.3</v>
      </c>
      <c r="K42" s="88">
        <v>684</v>
      </c>
      <c r="L42" s="88">
        <v>686.8</v>
      </c>
      <c r="M42" s="88">
        <v>686.3</v>
      </c>
      <c r="N42" s="87"/>
      <c r="O42" s="46">
        <f t="shared" si="0"/>
        <v>681.14166666666677</v>
      </c>
      <c r="P42" s="32">
        <f t="shared" si="2"/>
        <v>676.73333333333335</v>
      </c>
    </row>
    <row r="43" spans="1:16" s="29" customFormat="1" ht="18.2" customHeight="1" x14ac:dyDescent="0.25">
      <c r="A43" s="81">
        <v>2024</v>
      </c>
      <c r="B43" s="88">
        <v>685.2</v>
      </c>
      <c r="C43" s="88">
        <v>685.7</v>
      </c>
      <c r="D43" s="88">
        <v>685.8</v>
      </c>
      <c r="E43" s="88">
        <v>685.3</v>
      </c>
      <c r="F43" s="88">
        <v>686.2</v>
      </c>
      <c r="G43" s="88">
        <v>685.9</v>
      </c>
      <c r="H43" s="88">
        <v>685.8</v>
      </c>
      <c r="I43" s="88">
        <v>687</v>
      </c>
      <c r="J43" s="88">
        <v>691</v>
      </c>
      <c r="K43" s="88">
        <v>687.5</v>
      </c>
      <c r="L43" s="88">
        <v>686.3</v>
      </c>
      <c r="M43" s="88">
        <v>686.4</v>
      </c>
      <c r="N43" s="87"/>
      <c r="O43" s="46">
        <f t="shared" si="0"/>
        <v>686.50833333333333</v>
      </c>
      <c r="P43" s="32">
        <f t="shared" si="2"/>
        <v>685.125</v>
      </c>
    </row>
    <row r="44" spans="1:16" s="29" customFormat="1" ht="18.2" customHeight="1" x14ac:dyDescent="0.25">
      <c r="A44" s="81">
        <v>2025</v>
      </c>
      <c r="B44" s="87">
        <v>688.4</v>
      </c>
      <c r="C44" s="87">
        <v>687.4</v>
      </c>
      <c r="D44" s="87">
        <v>688.7</v>
      </c>
      <c r="E44" s="87">
        <v>689.7</v>
      </c>
      <c r="F44" s="87">
        <v>689.9</v>
      </c>
      <c r="G44" s="87">
        <v>690.4</v>
      </c>
      <c r="H44" s="87">
        <v>687.3</v>
      </c>
      <c r="I44" s="88">
        <v>687.1</v>
      </c>
      <c r="J44" s="88">
        <v>685</v>
      </c>
      <c r="K44" s="88">
        <v>685.8</v>
      </c>
      <c r="L44" s="87">
        <v>685.3</v>
      </c>
      <c r="M44" s="88">
        <v>685</v>
      </c>
      <c r="N44" s="87"/>
      <c r="O44" s="46">
        <f t="shared" si="0"/>
        <v>687.5</v>
      </c>
      <c r="P44" s="32">
        <f t="shared" si="2"/>
        <v>688.20833333333337</v>
      </c>
    </row>
    <row r="45" spans="1:16" ht="15.75" customHeight="1" x14ac:dyDescent="0.25">
      <c r="A45" s="81">
        <v>2026</v>
      </c>
      <c r="B45" s="125">
        <v>685.2</v>
      </c>
      <c r="C45" s="86">
        <v>686</v>
      </c>
      <c r="D45" s="125">
        <v>687.3</v>
      </c>
      <c r="E45" s="161" t="s">
        <v>130</v>
      </c>
      <c r="F45" s="23"/>
      <c r="G45" s="23"/>
      <c r="I45" s="88"/>
      <c r="M45" s="3"/>
      <c r="N45" s="3"/>
      <c r="O45" s="46"/>
      <c r="P45" s="32"/>
    </row>
    <row r="46" spans="1:16" ht="15.75" customHeight="1" x14ac:dyDescent="0.25">
      <c r="A46" s="23" t="s">
        <v>9</v>
      </c>
      <c r="B46" s="23"/>
      <c r="C46" s="23"/>
      <c r="D46" s="23"/>
      <c r="E46" s="23"/>
      <c r="F46" s="23"/>
      <c r="G46" s="23"/>
      <c r="M46" s="24"/>
      <c r="N46" s="24"/>
      <c r="O46" s="3"/>
      <c r="P46" s="3"/>
    </row>
    <row r="47" spans="1:16" ht="15.75" customHeight="1" x14ac:dyDescent="0.25">
      <c r="A47" s="117"/>
      <c r="B47" s="23"/>
      <c r="C47" s="23"/>
      <c r="D47" s="23"/>
      <c r="E47" s="23"/>
      <c r="F47" s="23"/>
      <c r="G47" s="23"/>
      <c r="O47" s="3"/>
      <c r="P47" s="3"/>
    </row>
    <row r="48" spans="1:16" ht="15.75" customHeight="1" x14ac:dyDescent="0.25">
      <c r="A48" s="22"/>
      <c r="B48" s="22"/>
      <c r="C48" s="22"/>
      <c r="D48" s="22"/>
      <c r="E48" s="22"/>
      <c r="F48" s="22"/>
      <c r="G48" s="22"/>
      <c r="H48" s="22"/>
      <c r="P48" s="3"/>
    </row>
    <row r="49" spans="1:16" ht="15.75" customHeight="1" x14ac:dyDescent="0.25">
      <c r="A49" s="22"/>
      <c r="B49" s="22"/>
      <c r="C49" s="22"/>
      <c r="D49" s="22"/>
      <c r="E49" s="22"/>
      <c r="F49" s="22"/>
      <c r="G49" s="22"/>
      <c r="H49" s="3" t="s">
        <v>24</v>
      </c>
      <c r="I49" s="3"/>
      <c r="J49" s="3"/>
      <c r="K49" s="3"/>
      <c r="L49" s="3"/>
      <c r="P49" s="24"/>
    </row>
    <row r="50" spans="1:16" ht="15.75" customHeight="1" x14ac:dyDescent="0.25">
      <c r="H50" s="3"/>
      <c r="I50" s="3" t="s">
        <v>25</v>
      </c>
      <c r="J50" s="24"/>
      <c r="K50" s="24"/>
      <c r="L50" s="24"/>
    </row>
    <row r="51" spans="1:16" ht="18.2" customHeight="1" x14ac:dyDescent="0.25">
      <c r="H51" s="24"/>
      <c r="I51" s="25" t="s">
        <v>26</v>
      </c>
      <c r="J51" s="8"/>
      <c r="K51" s="8"/>
      <c r="L51" s="8"/>
    </row>
    <row r="52" spans="1:16" ht="18.2" customHeight="1" x14ac:dyDescent="0.2"/>
    <row r="53" spans="1:16" ht="18.2" customHeight="1" x14ac:dyDescent="0.2"/>
    <row r="54" spans="1:16" ht="18.2" customHeight="1" x14ac:dyDescent="0.2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Empleo Total</vt:lpstr>
      <vt:lpstr>Minería, Tala y Construcción</vt:lpstr>
      <vt:lpstr>Minería y Tala</vt:lpstr>
      <vt:lpstr>Construcción</vt:lpstr>
      <vt:lpstr>Manufactura</vt:lpstr>
      <vt:lpstr>Bienes Duraderos</vt:lpstr>
      <vt:lpstr>Bienes No Duraderos</vt:lpstr>
      <vt:lpstr>Comercio, Transportación y Util</vt:lpstr>
      <vt:lpstr>Comercio al Por Mayor</vt:lpstr>
      <vt:lpstr>Comercio al Detal</vt:lpstr>
      <vt:lpstr>Transportación, Almacén y Utili</vt:lpstr>
      <vt:lpstr>Información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Servicios de Salud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Aguadilla</vt:lpstr>
      <vt:lpstr>Arecibo</vt:lpstr>
      <vt:lpstr>Guayama</vt:lpstr>
      <vt:lpstr>Mayagüez</vt:lpstr>
      <vt:lpstr>Ponce</vt:lpstr>
      <vt:lpstr>San Juan</vt:lpstr>
    </vt:vector>
  </TitlesOfParts>
  <Company>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WENDY I. ACEVEDO PEREZ</cp:lastModifiedBy>
  <cp:lastPrinted>2026-05-19T17:13:12Z</cp:lastPrinted>
  <dcterms:created xsi:type="dcterms:W3CDTF">2009-02-24T13:46:10Z</dcterms:created>
  <dcterms:modified xsi:type="dcterms:W3CDTF">2026-05-19T17:15:22Z</dcterms:modified>
</cp:coreProperties>
</file>